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F40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F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V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F40" i="11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L40" i="13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S40" i="15"/>
  <c r="K40" i="15"/>
  <c r="C40" i="15"/>
  <c r="AA39" i="15"/>
  <c r="Y39" i="15"/>
  <c r="X39" i="15"/>
  <c r="W39" i="15"/>
  <c r="V39" i="15"/>
  <c r="U39" i="15"/>
  <c r="T39" i="15"/>
  <c r="T40" i="15" s="1"/>
  <c r="S39" i="15"/>
  <c r="R39" i="15"/>
  <c r="Q39" i="15"/>
  <c r="P39" i="15"/>
  <c r="P40" i="15" s="1"/>
  <c r="O39" i="15"/>
  <c r="N39" i="15"/>
  <c r="M39" i="15"/>
  <c r="L39" i="15"/>
  <c r="L40" i="15" s="1"/>
  <c r="K39" i="15"/>
  <c r="J39" i="15"/>
  <c r="I39" i="15"/>
  <c r="H39" i="15"/>
  <c r="H40" i="15" s="1"/>
  <c r="G39" i="15"/>
  <c r="F39" i="15"/>
  <c r="E39" i="15"/>
  <c r="D39" i="15"/>
  <c r="D40" i="15" s="1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Y40" i="17"/>
  <c r="Q40" i="17"/>
  <c r="I40" i="17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U40" i="18"/>
  <c r="M40" i="18"/>
  <c r="E40" i="18"/>
  <c r="AA39" i="18"/>
  <c r="Y39" i="18"/>
  <c r="X39" i="18"/>
  <c r="Z39" i="18" s="1"/>
  <c r="W39" i="18"/>
  <c r="V39" i="18"/>
  <c r="U39" i="18"/>
  <c r="T39" i="18"/>
  <c r="T40" i="18" s="1"/>
  <c r="S39" i="18"/>
  <c r="R39" i="18"/>
  <c r="Q39" i="18"/>
  <c r="P39" i="18"/>
  <c r="P40" i="18" s="1"/>
  <c r="O39" i="18"/>
  <c r="N39" i="18"/>
  <c r="M39" i="18"/>
  <c r="L39" i="18"/>
  <c r="L40" i="18" s="1"/>
  <c r="K39" i="18"/>
  <c r="J39" i="18"/>
  <c r="I39" i="18"/>
  <c r="H39" i="18"/>
  <c r="H40" i="18" s="1"/>
  <c r="G39" i="18"/>
  <c r="F39" i="18"/>
  <c r="E39" i="18"/>
  <c r="D39" i="18"/>
  <c r="D40" i="18" s="1"/>
  <c r="C39" i="18"/>
  <c r="O40" i="19"/>
  <c r="AA39" i="19"/>
  <c r="Z39" i="19"/>
  <c r="Y39" i="19"/>
  <c r="X39" i="19"/>
  <c r="W39" i="19"/>
  <c r="V39" i="19"/>
  <c r="V40" i="19" s="1"/>
  <c r="U39" i="19"/>
  <c r="T39" i="19"/>
  <c r="S39" i="19"/>
  <c r="R39" i="19"/>
  <c r="R40" i="19" s="1"/>
  <c r="Q39" i="19"/>
  <c r="P39" i="19"/>
  <c r="O39" i="19"/>
  <c r="N39" i="19"/>
  <c r="N40" i="19" s="1"/>
  <c r="M39" i="19"/>
  <c r="L39" i="19"/>
  <c r="K39" i="19"/>
  <c r="J39" i="19"/>
  <c r="J40" i="19" s="1"/>
  <c r="I39" i="19"/>
  <c r="H39" i="19"/>
  <c r="G39" i="19"/>
  <c r="F39" i="19"/>
  <c r="F40" i="19" s="1"/>
  <c r="E39" i="19"/>
  <c r="D39" i="19"/>
  <c r="C39" i="19"/>
  <c r="AA40" i="20"/>
  <c r="S40" i="20"/>
  <c r="K40" i="20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C40" i="20" s="1"/>
  <c r="M40" i="1"/>
  <c r="AA39" i="1"/>
  <c r="Y39" i="1"/>
  <c r="X39" i="1"/>
  <c r="Z39" i="1" s="1"/>
  <c r="W39" i="1"/>
  <c r="V39" i="1"/>
  <c r="U39" i="1"/>
  <c r="U40" i="1" s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E40" i="1" s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Z34" i="3"/>
  <c r="Y34" i="3"/>
  <c r="X34" i="3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Z34" i="4"/>
  <c r="Y34" i="4"/>
  <c r="X34" i="4"/>
  <c r="X40" i="4" s="1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W34" i="6"/>
  <c r="V34" i="6"/>
  <c r="V40" i="6" s="1"/>
  <c r="U34" i="6"/>
  <c r="T34" i="6"/>
  <c r="T40" i="6" s="1"/>
  <c r="S34" i="6"/>
  <c r="R34" i="6"/>
  <c r="R40" i="6" s="1"/>
  <c r="Q34" i="6"/>
  <c r="P34" i="6"/>
  <c r="P40" i="6" s="1"/>
  <c r="O34" i="6"/>
  <c r="N34" i="6"/>
  <c r="N40" i="6" s="1"/>
  <c r="M34" i="6"/>
  <c r="L34" i="6"/>
  <c r="L40" i="6" s="1"/>
  <c r="K34" i="6"/>
  <c r="J34" i="6"/>
  <c r="J40" i="6" s="1"/>
  <c r="I34" i="6"/>
  <c r="H34" i="6"/>
  <c r="H40" i="6" s="1"/>
  <c r="G34" i="6"/>
  <c r="F34" i="6"/>
  <c r="E34" i="6"/>
  <c r="D34" i="6"/>
  <c r="D40" i="6" s="1"/>
  <c r="C34" i="6"/>
  <c r="AA34" i="7"/>
  <c r="Y34" i="7"/>
  <c r="X34" i="7"/>
  <c r="X40" i="7" s="1"/>
  <c r="W34" i="7"/>
  <c r="V34" i="7"/>
  <c r="V40" i="7" s="1"/>
  <c r="U34" i="7"/>
  <c r="T34" i="7"/>
  <c r="T40" i="7" s="1"/>
  <c r="S34" i="7"/>
  <c r="R34" i="7"/>
  <c r="R40" i="7" s="1"/>
  <c r="Q34" i="7"/>
  <c r="P34" i="7"/>
  <c r="P40" i="7" s="1"/>
  <c r="O34" i="7"/>
  <c r="N34" i="7"/>
  <c r="N40" i="7" s="1"/>
  <c r="M34" i="7"/>
  <c r="L34" i="7"/>
  <c r="L40" i="7" s="1"/>
  <c r="K34" i="7"/>
  <c r="J34" i="7"/>
  <c r="J40" i="7" s="1"/>
  <c r="I34" i="7"/>
  <c r="H34" i="7"/>
  <c r="H40" i="7" s="1"/>
  <c r="G34" i="7"/>
  <c r="F34" i="7"/>
  <c r="E34" i="7"/>
  <c r="D34" i="7"/>
  <c r="D40" i="7" s="1"/>
  <c r="C34" i="7"/>
  <c r="AA34" i="8"/>
  <c r="Y34" i="8"/>
  <c r="X34" i="8"/>
  <c r="W34" i="8"/>
  <c r="V34" i="8"/>
  <c r="V40" i="8" s="1"/>
  <c r="U34" i="8"/>
  <c r="T34" i="8"/>
  <c r="T40" i="8" s="1"/>
  <c r="S34" i="8"/>
  <c r="R34" i="8"/>
  <c r="R40" i="8" s="1"/>
  <c r="Q34" i="8"/>
  <c r="P34" i="8"/>
  <c r="P40" i="8" s="1"/>
  <c r="O34" i="8"/>
  <c r="N34" i="8"/>
  <c r="N40" i="8" s="1"/>
  <c r="M34" i="8"/>
  <c r="L34" i="8"/>
  <c r="L40" i="8" s="1"/>
  <c r="K34" i="8"/>
  <c r="J34" i="8"/>
  <c r="J40" i="8" s="1"/>
  <c r="I34" i="8"/>
  <c r="H34" i="8"/>
  <c r="H40" i="8" s="1"/>
  <c r="G34" i="8"/>
  <c r="F34" i="8"/>
  <c r="F40" i="8" s="1"/>
  <c r="E34" i="8"/>
  <c r="D34" i="8"/>
  <c r="D40" i="8" s="1"/>
  <c r="C34" i="8"/>
  <c r="AA34" i="9"/>
  <c r="Y34" i="9"/>
  <c r="X34" i="9"/>
  <c r="W34" i="9"/>
  <c r="V34" i="9"/>
  <c r="U34" i="9"/>
  <c r="T34" i="9"/>
  <c r="T40" i="9" s="1"/>
  <c r="S34" i="9"/>
  <c r="R34" i="9"/>
  <c r="R40" i="9" s="1"/>
  <c r="Q34" i="9"/>
  <c r="P34" i="9"/>
  <c r="P40" i="9" s="1"/>
  <c r="O34" i="9"/>
  <c r="N34" i="9"/>
  <c r="N40" i="9" s="1"/>
  <c r="M34" i="9"/>
  <c r="L34" i="9"/>
  <c r="L40" i="9" s="1"/>
  <c r="K34" i="9"/>
  <c r="J34" i="9"/>
  <c r="J40" i="9" s="1"/>
  <c r="I34" i="9"/>
  <c r="H34" i="9"/>
  <c r="H40" i="9" s="1"/>
  <c r="G34" i="9"/>
  <c r="F34" i="9"/>
  <c r="F40" i="9" s="1"/>
  <c r="E34" i="9"/>
  <c r="D34" i="9"/>
  <c r="D40" i="9" s="1"/>
  <c r="C34" i="9"/>
  <c r="AA34" i="10"/>
  <c r="Y34" i="10"/>
  <c r="X34" i="10"/>
  <c r="W34" i="10"/>
  <c r="V34" i="10"/>
  <c r="V40" i="10" s="1"/>
  <c r="U34" i="10"/>
  <c r="T34" i="10"/>
  <c r="T40" i="10" s="1"/>
  <c r="S34" i="10"/>
  <c r="R34" i="10"/>
  <c r="R40" i="10" s="1"/>
  <c r="Q34" i="10"/>
  <c r="P34" i="10"/>
  <c r="P40" i="10" s="1"/>
  <c r="O34" i="10"/>
  <c r="N34" i="10"/>
  <c r="N40" i="10" s="1"/>
  <c r="M34" i="10"/>
  <c r="L34" i="10"/>
  <c r="L40" i="10" s="1"/>
  <c r="K34" i="10"/>
  <c r="J34" i="10"/>
  <c r="J40" i="10" s="1"/>
  <c r="I34" i="10"/>
  <c r="H34" i="10"/>
  <c r="H40" i="10" s="1"/>
  <c r="G34" i="10"/>
  <c r="F34" i="10"/>
  <c r="F40" i="10" s="1"/>
  <c r="E34" i="10"/>
  <c r="D34" i="10"/>
  <c r="D40" i="10" s="1"/>
  <c r="C34" i="10"/>
  <c r="AA34" i="11"/>
  <c r="Y34" i="11"/>
  <c r="X34" i="11"/>
  <c r="X40" i="11" s="1"/>
  <c r="Z40" i="11" s="1"/>
  <c r="W34" i="11"/>
  <c r="V34" i="11"/>
  <c r="V40" i="11" s="1"/>
  <c r="U34" i="11"/>
  <c r="T34" i="11"/>
  <c r="T40" i="11" s="1"/>
  <c r="S34" i="11"/>
  <c r="R34" i="11"/>
  <c r="R40" i="11" s="1"/>
  <c r="Q34" i="11"/>
  <c r="P34" i="11"/>
  <c r="P40" i="11" s="1"/>
  <c r="O34" i="11"/>
  <c r="N34" i="11"/>
  <c r="N40" i="11" s="1"/>
  <c r="M34" i="11"/>
  <c r="L34" i="11"/>
  <c r="L40" i="11" s="1"/>
  <c r="K34" i="11"/>
  <c r="J34" i="11"/>
  <c r="J40" i="11" s="1"/>
  <c r="I34" i="11"/>
  <c r="H34" i="11"/>
  <c r="H40" i="11" s="1"/>
  <c r="G34" i="11"/>
  <c r="F34" i="11"/>
  <c r="E34" i="11"/>
  <c r="D34" i="11"/>
  <c r="D40" i="11" s="1"/>
  <c r="C34" i="11"/>
  <c r="AA34" i="12"/>
  <c r="Z34" i="12"/>
  <c r="Y34" i="12"/>
  <c r="X34" i="12"/>
  <c r="X40" i="12" s="1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M34" i="12"/>
  <c r="L34" i="12"/>
  <c r="L40" i="12" s="1"/>
  <c r="K34" i="12"/>
  <c r="J34" i="12"/>
  <c r="I34" i="12"/>
  <c r="I40" i="12" s="1"/>
  <c r="H34" i="12"/>
  <c r="H40" i="12" s="1"/>
  <c r="G34" i="12"/>
  <c r="F34" i="12"/>
  <c r="E34" i="12"/>
  <c r="D34" i="12"/>
  <c r="D40" i="12" s="1"/>
  <c r="C34" i="12"/>
  <c r="AA34" i="13"/>
  <c r="AA40" i="13" s="1"/>
  <c r="Y34" i="13"/>
  <c r="X34" i="13"/>
  <c r="W34" i="13"/>
  <c r="V34" i="13"/>
  <c r="V40" i="13" s="1"/>
  <c r="U34" i="13"/>
  <c r="T34" i="13"/>
  <c r="S34" i="13"/>
  <c r="R34" i="13"/>
  <c r="R40" i="13" s="1"/>
  <c r="Q34" i="13"/>
  <c r="P34" i="13"/>
  <c r="P40" i="13" s="1"/>
  <c r="O34" i="13"/>
  <c r="N34" i="13"/>
  <c r="N40" i="13" s="1"/>
  <c r="M34" i="13"/>
  <c r="L34" i="13"/>
  <c r="K34" i="13"/>
  <c r="J34" i="13"/>
  <c r="J40" i="13" s="1"/>
  <c r="I34" i="13"/>
  <c r="H34" i="13"/>
  <c r="H40" i="13" s="1"/>
  <c r="G34" i="13"/>
  <c r="F34" i="13"/>
  <c r="F40" i="13" s="1"/>
  <c r="E34" i="13"/>
  <c r="D34" i="13"/>
  <c r="C34" i="13"/>
  <c r="AA34" i="14"/>
  <c r="Y34" i="14"/>
  <c r="Y40" i="14" s="1"/>
  <c r="X34" i="14"/>
  <c r="W34" i="14"/>
  <c r="W40" i="14" s="1"/>
  <c r="V34" i="14"/>
  <c r="U34" i="14"/>
  <c r="U40" i="14" s="1"/>
  <c r="T34" i="14"/>
  <c r="S34" i="14"/>
  <c r="S40" i="14" s="1"/>
  <c r="R34" i="14"/>
  <c r="Q34" i="14"/>
  <c r="Q40" i="14" s="1"/>
  <c r="P34" i="14"/>
  <c r="O34" i="14"/>
  <c r="O40" i="14" s="1"/>
  <c r="N34" i="14"/>
  <c r="M34" i="14"/>
  <c r="M40" i="14" s="1"/>
  <c r="L34" i="14"/>
  <c r="K34" i="14"/>
  <c r="K40" i="14" s="1"/>
  <c r="J34" i="14"/>
  <c r="I34" i="14"/>
  <c r="I40" i="14" s="1"/>
  <c r="H34" i="14"/>
  <c r="G34" i="14"/>
  <c r="G40" i="14" s="1"/>
  <c r="F34" i="14"/>
  <c r="E34" i="14"/>
  <c r="E40" i="14" s="1"/>
  <c r="D34" i="14"/>
  <c r="C34" i="14"/>
  <c r="C40" i="14" s="1"/>
  <c r="AA34" i="15"/>
  <c r="AA40" i="15" s="1"/>
  <c r="Y34" i="15"/>
  <c r="Z34" i="15" s="1"/>
  <c r="X34" i="15"/>
  <c r="W34" i="15"/>
  <c r="W40" i="15" s="1"/>
  <c r="V34" i="15"/>
  <c r="U34" i="15"/>
  <c r="U40" i="15" s="1"/>
  <c r="T34" i="15"/>
  <c r="S34" i="15"/>
  <c r="R34" i="15"/>
  <c r="Q34" i="15"/>
  <c r="Q40" i="15" s="1"/>
  <c r="P34" i="15"/>
  <c r="O34" i="15"/>
  <c r="O40" i="15" s="1"/>
  <c r="N34" i="15"/>
  <c r="M34" i="15"/>
  <c r="M40" i="15" s="1"/>
  <c r="L34" i="15"/>
  <c r="K34" i="15"/>
  <c r="J34" i="15"/>
  <c r="I34" i="15"/>
  <c r="I40" i="15" s="1"/>
  <c r="H34" i="15"/>
  <c r="G34" i="15"/>
  <c r="G40" i="15" s="1"/>
  <c r="F34" i="15"/>
  <c r="E34" i="15"/>
  <c r="E40" i="15" s="1"/>
  <c r="D34" i="15"/>
  <c r="C34" i="15"/>
  <c r="AA34" i="16"/>
  <c r="AA40" i="16" s="1"/>
  <c r="Z34" i="16"/>
  <c r="Y34" i="16"/>
  <c r="Y40" i="16" s="1"/>
  <c r="X34" i="16"/>
  <c r="W34" i="16"/>
  <c r="W40" i="16" s="1"/>
  <c r="V34" i="16"/>
  <c r="U34" i="16"/>
  <c r="U40" i="16" s="1"/>
  <c r="T34" i="16"/>
  <c r="S34" i="16"/>
  <c r="S40" i="16" s="1"/>
  <c r="R34" i="16"/>
  <c r="Q34" i="16"/>
  <c r="Q40" i="16" s="1"/>
  <c r="P34" i="16"/>
  <c r="O34" i="16"/>
  <c r="O40" i="16" s="1"/>
  <c r="N34" i="16"/>
  <c r="M34" i="16"/>
  <c r="M40" i="16" s="1"/>
  <c r="L34" i="16"/>
  <c r="K34" i="16"/>
  <c r="K40" i="16" s="1"/>
  <c r="J34" i="16"/>
  <c r="I34" i="16"/>
  <c r="I40" i="16" s="1"/>
  <c r="H34" i="16"/>
  <c r="G34" i="16"/>
  <c r="G40" i="16" s="1"/>
  <c r="F34" i="16"/>
  <c r="E34" i="16"/>
  <c r="E40" i="16" s="1"/>
  <c r="D34" i="16"/>
  <c r="C34" i="16"/>
  <c r="C40" i="16" s="1"/>
  <c r="AA34" i="17"/>
  <c r="AA40" i="17" s="1"/>
  <c r="Y34" i="17"/>
  <c r="X34" i="17"/>
  <c r="Z34" i="17" s="1"/>
  <c r="W34" i="17"/>
  <c r="W40" i="17" s="1"/>
  <c r="V34" i="17"/>
  <c r="U34" i="17"/>
  <c r="U40" i="17" s="1"/>
  <c r="T34" i="17"/>
  <c r="S34" i="17"/>
  <c r="S40" i="17" s="1"/>
  <c r="R34" i="17"/>
  <c r="Q34" i="17"/>
  <c r="P34" i="17"/>
  <c r="O34" i="17"/>
  <c r="O40" i="17" s="1"/>
  <c r="N34" i="17"/>
  <c r="M34" i="17"/>
  <c r="M40" i="17" s="1"/>
  <c r="L34" i="17"/>
  <c r="K34" i="17"/>
  <c r="K40" i="17" s="1"/>
  <c r="J34" i="17"/>
  <c r="I34" i="17"/>
  <c r="H34" i="17"/>
  <c r="G34" i="17"/>
  <c r="G40" i="17" s="1"/>
  <c r="F34" i="17"/>
  <c r="E34" i="17"/>
  <c r="E40" i="17" s="1"/>
  <c r="D34" i="17"/>
  <c r="C34" i="17"/>
  <c r="C40" i="17" s="1"/>
  <c r="AA34" i="18"/>
  <c r="AA40" i="18" s="1"/>
  <c r="Y34" i="18"/>
  <c r="Y40" i="18" s="1"/>
  <c r="X34" i="18"/>
  <c r="Z34" i="18" s="1"/>
  <c r="W34" i="18"/>
  <c r="W40" i="18" s="1"/>
  <c r="V34" i="18"/>
  <c r="U34" i="18"/>
  <c r="T34" i="18"/>
  <c r="S34" i="18"/>
  <c r="S40" i="18" s="1"/>
  <c r="R34" i="18"/>
  <c r="Q34" i="18"/>
  <c r="Q40" i="18" s="1"/>
  <c r="P34" i="18"/>
  <c r="O34" i="18"/>
  <c r="O40" i="18" s="1"/>
  <c r="N34" i="18"/>
  <c r="M34" i="18"/>
  <c r="L34" i="18"/>
  <c r="K34" i="18"/>
  <c r="K40" i="18" s="1"/>
  <c r="J34" i="18"/>
  <c r="I34" i="18"/>
  <c r="I40" i="18" s="1"/>
  <c r="H34" i="18"/>
  <c r="G34" i="18"/>
  <c r="G40" i="18" s="1"/>
  <c r="F34" i="18"/>
  <c r="E34" i="18"/>
  <c r="D34" i="18"/>
  <c r="C34" i="18"/>
  <c r="C40" i="18" s="1"/>
  <c r="AA34" i="19"/>
  <c r="AA40" i="19" s="1"/>
  <c r="Y34" i="19"/>
  <c r="Z34" i="19" s="1"/>
  <c r="X34" i="19"/>
  <c r="W34" i="19"/>
  <c r="W40" i="19" s="1"/>
  <c r="V34" i="19"/>
  <c r="U34" i="19"/>
  <c r="U40" i="19" s="1"/>
  <c r="T34" i="19"/>
  <c r="S34" i="19"/>
  <c r="S40" i="19" s="1"/>
  <c r="R34" i="19"/>
  <c r="Q34" i="19"/>
  <c r="Q40" i="19" s="1"/>
  <c r="P34" i="19"/>
  <c r="O34" i="19"/>
  <c r="N34" i="19"/>
  <c r="M34" i="19"/>
  <c r="M40" i="19" s="1"/>
  <c r="L34" i="19"/>
  <c r="K34" i="19"/>
  <c r="K40" i="19" s="1"/>
  <c r="J34" i="19"/>
  <c r="I34" i="19"/>
  <c r="I40" i="19" s="1"/>
  <c r="H34" i="19"/>
  <c r="G34" i="19"/>
  <c r="G40" i="19" s="1"/>
  <c r="F34" i="19"/>
  <c r="E34" i="19"/>
  <c r="E40" i="19" s="1"/>
  <c r="D34" i="19"/>
  <c r="C34" i="19"/>
  <c r="C40" i="19" s="1"/>
  <c r="AA34" i="20"/>
  <c r="Y34" i="20"/>
  <c r="Y40" i="20" s="1"/>
  <c r="X34" i="20"/>
  <c r="Z34" i="20" s="1"/>
  <c r="W34" i="20"/>
  <c r="W40" i="20" s="1"/>
  <c r="V34" i="20"/>
  <c r="U34" i="20"/>
  <c r="U40" i="20" s="1"/>
  <c r="T34" i="20"/>
  <c r="S34" i="20"/>
  <c r="R34" i="20"/>
  <c r="Q34" i="20"/>
  <c r="Q40" i="20" s="1"/>
  <c r="P34" i="20"/>
  <c r="O34" i="20"/>
  <c r="O40" i="20" s="1"/>
  <c r="N34" i="20"/>
  <c r="M34" i="20"/>
  <c r="M40" i="20" s="1"/>
  <c r="L34" i="20"/>
  <c r="K34" i="20"/>
  <c r="J34" i="20"/>
  <c r="I34" i="20"/>
  <c r="I40" i="20" s="1"/>
  <c r="H34" i="20"/>
  <c r="G34" i="20"/>
  <c r="G40" i="20" s="1"/>
  <c r="F34" i="20"/>
  <c r="E34" i="20"/>
  <c r="E40" i="20" s="1"/>
  <c r="D34" i="20"/>
  <c r="C34" i="20"/>
  <c r="AA34" i="1"/>
  <c r="AA40" i="1" s="1"/>
  <c r="Y34" i="1"/>
  <c r="Y40" i="1" s="1"/>
  <c r="X34" i="1"/>
  <c r="Z34" i="1" s="1"/>
  <c r="W34" i="1"/>
  <c r="W40" i="1" s="1"/>
  <c r="V34" i="1"/>
  <c r="U34" i="1"/>
  <c r="T34" i="1"/>
  <c r="S34" i="1"/>
  <c r="S40" i="1" s="1"/>
  <c r="R34" i="1"/>
  <c r="Q34" i="1"/>
  <c r="Q40" i="1" s="1"/>
  <c r="P34" i="1"/>
  <c r="O34" i="1"/>
  <c r="O40" i="1" s="1"/>
  <c r="N34" i="1"/>
  <c r="M34" i="1"/>
  <c r="L34" i="1"/>
  <c r="K34" i="1"/>
  <c r="K40" i="1" s="1"/>
  <c r="J34" i="1"/>
  <c r="I34" i="1"/>
  <c r="I40" i="1" s="1"/>
  <c r="H34" i="1"/>
  <c r="G34" i="1"/>
  <c r="G40" i="1" s="1"/>
  <c r="F34" i="1"/>
  <c r="E34" i="1"/>
  <c r="D34" i="1"/>
  <c r="C34" i="1"/>
  <c r="C40" i="1" s="1"/>
  <c r="D25" i="2"/>
  <c r="D42" i="2" s="1"/>
  <c r="AA24" i="2"/>
  <c r="Y24" i="2"/>
  <c r="X24" i="2"/>
  <c r="W24" i="2"/>
  <c r="W25" i="2" s="1"/>
  <c r="V24" i="2"/>
  <c r="U24" i="2"/>
  <c r="T24" i="2"/>
  <c r="S24" i="2"/>
  <c r="S25" i="2" s="1"/>
  <c r="R24" i="2"/>
  <c r="Q24" i="2"/>
  <c r="P24" i="2"/>
  <c r="O24" i="2"/>
  <c r="O25" i="2" s="1"/>
  <c r="N24" i="2"/>
  <c r="M24" i="2"/>
  <c r="L24" i="2"/>
  <c r="K24" i="2"/>
  <c r="K25" i="2" s="1"/>
  <c r="J24" i="2"/>
  <c r="I24" i="2"/>
  <c r="H24" i="2"/>
  <c r="G24" i="2"/>
  <c r="G25" i="2" s="1"/>
  <c r="F24" i="2"/>
  <c r="E24" i="2"/>
  <c r="D24" i="2"/>
  <c r="C24" i="2"/>
  <c r="C25" i="2" s="1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L25" i="4"/>
  <c r="L42" i="4" s="1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L25" i="6"/>
  <c r="L42" i="6" s="1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N25" i="9"/>
  <c r="N42" i="9" s="1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P25" i="12"/>
  <c r="P42" i="12" s="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P25" i="14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M25" i="18" s="1"/>
  <c r="M42" i="18" s="1"/>
  <c r="L24" i="18"/>
  <c r="K24" i="18"/>
  <c r="J24" i="18"/>
  <c r="I24" i="18"/>
  <c r="I25" i="18" s="1"/>
  <c r="I42" i="18" s="1"/>
  <c r="H24" i="18"/>
  <c r="G24" i="18"/>
  <c r="F24" i="18"/>
  <c r="E24" i="18"/>
  <c r="E25" i="18" s="1"/>
  <c r="E42" i="18" s="1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X25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H25" i="20" s="1"/>
  <c r="G24" i="20"/>
  <c r="F24" i="20"/>
  <c r="E24" i="20"/>
  <c r="D24" i="20"/>
  <c r="C24" i="20"/>
  <c r="N25" i="1"/>
  <c r="AA24" i="1"/>
  <c r="Y24" i="1"/>
  <c r="Y25" i="1" s="1"/>
  <c r="Y42" i="1" s="1"/>
  <c r="X24" i="1"/>
  <c r="W24" i="1"/>
  <c r="V24" i="1"/>
  <c r="U24" i="1"/>
  <c r="U25" i="1" s="1"/>
  <c r="T24" i="1"/>
  <c r="S24" i="1"/>
  <c r="R24" i="1"/>
  <c r="Q24" i="1"/>
  <c r="Q25" i="1" s="1"/>
  <c r="Q42" i="1" s="1"/>
  <c r="P24" i="1"/>
  <c r="O24" i="1"/>
  <c r="N24" i="1"/>
  <c r="M24" i="1"/>
  <c r="M25" i="1" s="1"/>
  <c r="M42" i="1" s="1"/>
  <c r="L24" i="1"/>
  <c r="K24" i="1"/>
  <c r="J24" i="1"/>
  <c r="I24" i="1"/>
  <c r="I25" i="1" s="1"/>
  <c r="I42" i="1" s="1"/>
  <c r="H24" i="1"/>
  <c r="G24" i="1"/>
  <c r="F24" i="1"/>
  <c r="E24" i="1"/>
  <c r="E25" i="1" s="1"/>
  <c r="D24" i="1"/>
  <c r="C24" i="1"/>
  <c r="AA12" i="2"/>
  <c r="Y12" i="2"/>
  <c r="X12" i="2"/>
  <c r="W12" i="2"/>
  <c r="V12" i="2"/>
  <c r="V25" i="2" s="1"/>
  <c r="U12" i="2"/>
  <c r="T12" i="2"/>
  <c r="T25" i="2" s="1"/>
  <c r="T42" i="2" s="1"/>
  <c r="S12" i="2"/>
  <c r="R12" i="2"/>
  <c r="R25" i="2" s="1"/>
  <c r="Q12" i="2"/>
  <c r="P12" i="2"/>
  <c r="P25" i="2" s="1"/>
  <c r="P42" i="2" s="1"/>
  <c r="O12" i="2"/>
  <c r="N12" i="2"/>
  <c r="N25" i="2" s="1"/>
  <c r="M12" i="2"/>
  <c r="L12" i="2"/>
  <c r="L25" i="2" s="1"/>
  <c r="L42" i="2" s="1"/>
  <c r="K12" i="2"/>
  <c r="J12" i="2"/>
  <c r="J25" i="2" s="1"/>
  <c r="I12" i="2"/>
  <c r="H12" i="2"/>
  <c r="H25" i="2" s="1"/>
  <c r="H42" i="2" s="1"/>
  <c r="G12" i="2"/>
  <c r="F12" i="2"/>
  <c r="F25" i="2" s="1"/>
  <c r="E12" i="2"/>
  <c r="D12" i="2"/>
  <c r="C12" i="2"/>
  <c r="AA12" i="3"/>
  <c r="Y12" i="3"/>
  <c r="X12" i="3"/>
  <c r="W12" i="3"/>
  <c r="V12" i="3"/>
  <c r="V25" i="3" s="1"/>
  <c r="V42" i="3" s="1"/>
  <c r="U12" i="3"/>
  <c r="T12" i="3"/>
  <c r="T25" i="3" s="1"/>
  <c r="S12" i="3"/>
  <c r="R12" i="3"/>
  <c r="R25" i="3" s="1"/>
  <c r="R42" i="3" s="1"/>
  <c r="Q12" i="3"/>
  <c r="P12" i="3"/>
  <c r="P25" i="3" s="1"/>
  <c r="O12" i="3"/>
  <c r="N12" i="3"/>
  <c r="N25" i="3" s="1"/>
  <c r="N42" i="3" s="1"/>
  <c r="M12" i="3"/>
  <c r="L12" i="3"/>
  <c r="L25" i="3" s="1"/>
  <c r="K12" i="3"/>
  <c r="J12" i="3"/>
  <c r="J25" i="3" s="1"/>
  <c r="J42" i="3" s="1"/>
  <c r="I12" i="3"/>
  <c r="H12" i="3"/>
  <c r="H25" i="3" s="1"/>
  <c r="G12" i="3"/>
  <c r="F12" i="3"/>
  <c r="F25" i="3" s="1"/>
  <c r="F42" i="3" s="1"/>
  <c r="E12" i="3"/>
  <c r="D12" i="3"/>
  <c r="D25" i="3" s="1"/>
  <c r="C12" i="3"/>
  <c r="AA12" i="4"/>
  <c r="Z12" i="4"/>
  <c r="Y12" i="4"/>
  <c r="X12" i="4"/>
  <c r="X25" i="4" s="1"/>
  <c r="X42" i="4" s="1"/>
  <c r="W12" i="4"/>
  <c r="V12" i="4"/>
  <c r="U12" i="4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L12" i="4"/>
  <c r="K12" i="4"/>
  <c r="J12" i="4"/>
  <c r="I12" i="4"/>
  <c r="H12" i="4"/>
  <c r="H25" i="4" s="1"/>
  <c r="H42" i="4" s="1"/>
  <c r="G12" i="4"/>
  <c r="F12" i="4"/>
  <c r="E12" i="4"/>
  <c r="D12" i="4"/>
  <c r="D25" i="4" s="1"/>
  <c r="D42" i="4" s="1"/>
  <c r="C12" i="4"/>
  <c r="AA12" i="5"/>
  <c r="Y12" i="5"/>
  <c r="X12" i="5"/>
  <c r="Z12" i="5" s="1"/>
  <c r="W12" i="5"/>
  <c r="V12" i="5"/>
  <c r="V25" i="5" s="1"/>
  <c r="V42" i="5" s="1"/>
  <c r="U12" i="5"/>
  <c r="T12" i="5"/>
  <c r="T25" i="5" s="1"/>
  <c r="S12" i="5"/>
  <c r="R12" i="5"/>
  <c r="R25" i="5" s="1"/>
  <c r="R42" i="5" s="1"/>
  <c r="Q12" i="5"/>
  <c r="P12" i="5"/>
  <c r="P25" i="5" s="1"/>
  <c r="O12" i="5"/>
  <c r="N12" i="5"/>
  <c r="N25" i="5" s="1"/>
  <c r="N42" i="5" s="1"/>
  <c r="M12" i="5"/>
  <c r="L12" i="5"/>
  <c r="L25" i="5" s="1"/>
  <c r="K12" i="5"/>
  <c r="J12" i="5"/>
  <c r="J25" i="5" s="1"/>
  <c r="J42" i="5" s="1"/>
  <c r="I12" i="5"/>
  <c r="H12" i="5"/>
  <c r="H25" i="5" s="1"/>
  <c r="G12" i="5"/>
  <c r="F12" i="5"/>
  <c r="F25" i="5" s="1"/>
  <c r="F42" i="5" s="1"/>
  <c r="E12" i="5"/>
  <c r="D12" i="5"/>
  <c r="D25" i="5" s="1"/>
  <c r="C12" i="5"/>
  <c r="AA12" i="6"/>
  <c r="Y12" i="6"/>
  <c r="X12" i="6"/>
  <c r="W12" i="6"/>
  <c r="V12" i="6"/>
  <c r="U12" i="6"/>
  <c r="T12" i="6"/>
  <c r="T25" i="6" s="1"/>
  <c r="T42" i="6" s="1"/>
  <c r="S12" i="6"/>
  <c r="R12" i="6"/>
  <c r="Q12" i="6"/>
  <c r="P12" i="6"/>
  <c r="P25" i="6" s="1"/>
  <c r="P42" i="6" s="1"/>
  <c r="O12" i="6"/>
  <c r="N12" i="6"/>
  <c r="M12" i="6"/>
  <c r="L12" i="6"/>
  <c r="K12" i="6"/>
  <c r="J12" i="6"/>
  <c r="I12" i="6"/>
  <c r="H12" i="6"/>
  <c r="H25" i="6" s="1"/>
  <c r="H42" i="6" s="1"/>
  <c r="G12" i="6"/>
  <c r="F12" i="6"/>
  <c r="E12" i="6"/>
  <c r="D12" i="6"/>
  <c r="D25" i="6" s="1"/>
  <c r="D42" i="6" s="1"/>
  <c r="C12" i="6"/>
  <c r="AA12" i="7"/>
  <c r="Y12" i="7"/>
  <c r="X12" i="7"/>
  <c r="Z12" i="7" s="1"/>
  <c r="W12" i="7"/>
  <c r="V12" i="7"/>
  <c r="V25" i="7" s="1"/>
  <c r="V42" i="7" s="1"/>
  <c r="U12" i="7"/>
  <c r="T12" i="7"/>
  <c r="S12" i="7"/>
  <c r="R12" i="7"/>
  <c r="R25" i="7" s="1"/>
  <c r="R42" i="7" s="1"/>
  <c r="Q12" i="7"/>
  <c r="P12" i="7"/>
  <c r="O12" i="7"/>
  <c r="N12" i="7"/>
  <c r="N25" i="7" s="1"/>
  <c r="N42" i="7" s="1"/>
  <c r="M12" i="7"/>
  <c r="L12" i="7"/>
  <c r="K12" i="7"/>
  <c r="J12" i="7"/>
  <c r="J25" i="7" s="1"/>
  <c r="J42" i="7" s="1"/>
  <c r="I12" i="7"/>
  <c r="H12" i="7"/>
  <c r="G12" i="7"/>
  <c r="F12" i="7"/>
  <c r="F25" i="7" s="1"/>
  <c r="F42" i="7" s="1"/>
  <c r="E12" i="7"/>
  <c r="D12" i="7"/>
  <c r="C12" i="7"/>
  <c r="AA12" i="8"/>
  <c r="Y12" i="8"/>
  <c r="X12" i="8"/>
  <c r="Z12" i="8" s="1"/>
  <c r="W12" i="8"/>
  <c r="V12" i="8"/>
  <c r="U12" i="8"/>
  <c r="T12" i="8"/>
  <c r="T25" i="8" s="1"/>
  <c r="T42" i="8" s="1"/>
  <c r="S12" i="8"/>
  <c r="R12" i="8"/>
  <c r="Q12" i="8"/>
  <c r="P12" i="8"/>
  <c r="P25" i="8" s="1"/>
  <c r="P42" i="8" s="1"/>
  <c r="O12" i="8"/>
  <c r="N12" i="8"/>
  <c r="M12" i="8"/>
  <c r="L12" i="8"/>
  <c r="L25" i="8" s="1"/>
  <c r="L42" i="8" s="1"/>
  <c r="K12" i="8"/>
  <c r="J12" i="8"/>
  <c r="I12" i="8"/>
  <c r="H12" i="8"/>
  <c r="H25" i="8" s="1"/>
  <c r="H42" i="8" s="1"/>
  <c r="G12" i="8"/>
  <c r="F12" i="8"/>
  <c r="E12" i="8"/>
  <c r="D12" i="8"/>
  <c r="D25" i="8" s="1"/>
  <c r="D42" i="8" s="1"/>
  <c r="C12" i="8"/>
  <c r="AA12" i="9"/>
  <c r="Y12" i="9"/>
  <c r="X12" i="9"/>
  <c r="W12" i="9"/>
  <c r="V12" i="9"/>
  <c r="V25" i="9" s="1"/>
  <c r="V42" i="9" s="1"/>
  <c r="U12" i="9"/>
  <c r="T12" i="9"/>
  <c r="S12" i="9"/>
  <c r="R12" i="9"/>
  <c r="R25" i="9" s="1"/>
  <c r="R42" i="9" s="1"/>
  <c r="Q12" i="9"/>
  <c r="P12" i="9"/>
  <c r="O12" i="9"/>
  <c r="N12" i="9"/>
  <c r="M12" i="9"/>
  <c r="L12" i="9"/>
  <c r="K12" i="9"/>
  <c r="J12" i="9"/>
  <c r="J25" i="9" s="1"/>
  <c r="J42" i="9" s="1"/>
  <c r="I12" i="9"/>
  <c r="H12" i="9"/>
  <c r="G12" i="9"/>
  <c r="F12" i="9"/>
  <c r="F25" i="9" s="1"/>
  <c r="E12" i="9"/>
  <c r="D12" i="9"/>
  <c r="C12" i="9"/>
  <c r="AA12" i="10"/>
  <c r="Y12" i="10"/>
  <c r="X12" i="10"/>
  <c r="W12" i="10"/>
  <c r="V12" i="10"/>
  <c r="U12" i="10"/>
  <c r="T12" i="10"/>
  <c r="T25" i="10" s="1"/>
  <c r="T42" i="10" s="1"/>
  <c r="S12" i="10"/>
  <c r="R12" i="10"/>
  <c r="Q12" i="10"/>
  <c r="P12" i="10"/>
  <c r="P25" i="10" s="1"/>
  <c r="P42" i="10" s="1"/>
  <c r="O12" i="10"/>
  <c r="N12" i="10"/>
  <c r="M12" i="10"/>
  <c r="L12" i="10"/>
  <c r="L25" i="10" s="1"/>
  <c r="K12" i="10"/>
  <c r="J12" i="10"/>
  <c r="I12" i="10"/>
  <c r="H12" i="10"/>
  <c r="H25" i="10" s="1"/>
  <c r="H42" i="10" s="1"/>
  <c r="G12" i="10"/>
  <c r="F12" i="10"/>
  <c r="E12" i="10"/>
  <c r="D12" i="10"/>
  <c r="D25" i="10" s="1"/>
  <c r="D42" i="10" s="1"/>
  <c r="C12" i="10"/>
  <c r="AA12" i="11"/>
  <c r="Y12" i="11"/>
  <c r="X12" i="11"/>
  <c r="Z12" i="11" s="1"/>
  <c r="W12" i="11"/>
  <c r="V12" i="11"/>
  <c r="V25" i="11" s="1"/>
  <c r="U12" i="11"/>
  <c r="T12" i="11"/>
  <c r="S12" i="11"/>
  <c r="R12" i="11"/>
  <c r="R25" i="11" s="1"/>
  <c r="R42" i="11" s="1"/>
  <c r="Q12" i="11"/>
  <c r="P12" i="11"/>
  <c r="O12" i="11"/>
  <c r="N12" i="11"/>
  <c r="N25" i="11" s="1"/>
  <c r="M12" i="11"/>
  <c r="L12" i="11"/>
  <c r="K12" i="11"/>
  <c r="J12" i="11"/>
  <c r="J25" i="11" s="1"/>
  <c r="J42" i="11" s="1"/>
  <c r="I12" i="11"/>
  <c r="H12" i="11"/>
  <c r="G12" i="11"/>
  <c r="F12" i="11"/>
  <c r="F25" i="11" s="1"/>
  <c r="F42" i="11" s="1"/>
  <c r="E12" i="11"/>
  <c r="D12" i="11"/>
  <c r="C12" i="11"/>
  <c r="AA12" i="12"/>
  <c r="Y12" i="12"/>
  <c r="Z12" i="12" s="1"/>
  <c r="X12" i="12"/>
  <c r="X25" i="12" s="1"/>
  <c r="W12" i="12"/>
  <c r="V12" i="12"/>
  <c r="U12" i="12"/>
  <c r="T12" i="12"/>
  <c r="T25" i="12" s="1"/>
  <c r="T42" i="12" s="1"/>
  <c r="S12" i="12"/>
  <c r="R12" i="12"/>
  <c r="Q12" i="12"/>
  <c r="P12" i="12"/>
  <c r="O12" i="12"/>
  <c r="N12" i="12"/>
  <c r="M12" i="12"/>
  <c r="L12" i="12"/>
  <c r="L25" i="12" s="1"/>
  <c r="L42" i="12" s="1"/>
  <c r="K12" i="12"/>
  <c r="J12" i="12"/>
  <c r="J25" i="12" s="1"/>
  <c r="I12" i="12"/>
  <c r="H12" i="12"/>
  <c r="H25" i="12" s="1"/>
  <c r="H42" i="12" s="1"/>
  <c r="G12" i="12"/>
  <c r="F12" i="12"/>
  <c r="E12" i="12"/>
  <c r="D12" i="12"/>
  <c r="D25" i="12" s="1"/>
  <c r="D42" i="12" s="1"/>
  <c r="C12" i="12"/>
  <c r="AA12" i="13"/>
  <c r="Y12" i="13"/>
  <c r="X12" i="13"/>
  <c r="W12" i="13"/>
  <c r="W25" i="13" s="1"/>
  <c r="V12" i="13"/>
  <c r="V25" i="13" s="1"/>
  <c r="V42" i="13" s="1"/>
  <c r="U12" i="13"/>
  <c r="T12" i="13"/>
  <c r="S12" i="13"/>
  <c r="R12" i="13"/>
  <c r="R25" i="13" s="1"/>
  <c r="R42" i="13" s="1"/>
  <c r="Q12" i="13"/>
  <c r="P12" i="13"/>
  <c r="O12" i="13"/>
  <c r="O25" i="13" s="1"/>
  <c r="N12" i="13"/>
  <c r="N25" i="13" s="1"/>
  <c r="N42" i="13" s="1"/>
  <c r="M12" i="13"/>
  <c r="L12" i="13"/>
  <c r="K12" i="13"/>
  <c r="K25" i="13" s="1"/>
  <c r="J12" i="13"/>
  <c r="J25" i="13" s="1"/>
  <c r="J42" i="13" s="1"/>
  <c r="I12" i="13"/>
  <c r="H12" i="13"/>
  <c r="G12" i="13"/>
  <c r="G25" i="13" s="1"/>
  <c r="F12" i="13"/>
  <c r="F25" i="13" s="1"/>
  <c r="F42" i="13" s="1"/>
  <c r="E12" i="13"/>
  <c r="D12" i="13"/>
  <c r="C12" i="13"/>
  <c r="AA12" i="14"/>
  <c r="Y12" i="14"/>
  <c r="X12" i="14"/>
  <c r="W12" i="14"/>
  <c r="V12" i="14"/>
  <c r="U12" i="14"/>
  <c r="T12" i="14"/>
  <c r="T25" i="14" s="1"/>
  <c r="S12" i="14"/>
  <c r="R12" i="14"/>
  <c r="Q12" i="14"/>
  <c r="P12" i="14"/>
  <c r="O12" i="14"/>
  <c r="N12" i="14"/>
  <c r="M12" i="14"/>
  <c r="L12" i="14"/>
  <c r="L25" i="14" s="1"/>
  <c r="K12" i="14"/>
  <c r="J12" i="14"/>
  <c r="I12" i="14"/>
  <c r="H12" i="14"/>
  <c r="H25" i="14" s="1"/>
  <c r="G12" i="14"/>
  <c r="F12" i="14"/>
  <c r="E12" i="14"/>
  <c r="D12" i="14"/>
  <c r="D25" i="14" s="1"/>
  <c r="C12" i="14"/>
  <c r="AA12" i="15"/>
  <c r="Y12" i="15"/>
  <c r="Z12" i="15" s="1"/>
  <c r="X12" i="15"/>
  <c r="W12" i="15"/>
  <c r="V12" i="15"/>
  <c r="V25" i="15" s="1"/>
  <c r="U12" i="15"/>
  <c r="T12" i="15"/>
  <c r="S12" i="15"/>
  <c r="R12" i="15"/>
  <c r="R25" i="15" s="1"/>
  <c r="Q12" i="15"/>
  <c r="P12" i="15"/>
  <c r="O12" i="15"/>
  <c r="N12" i="15"/>
  <c r="N25" i="15" s="1"/>
  <c r="M12" i="15"/>
  <c r="L12" i="15"/>
  <c r="K12" i="15"/>
  <c r="J12" i="15"/>
  <c r="J25" i="15" s="1"/>
  <c r="I12" i="15"/>
  <c r="H12" i="15"/>
  <c r="G12" i="15"/>
  <c r="F12" i="15"/>
  <c r="F25" i="15" s="1"/>
  <c r="E12" i="15"/>
  <c r="D12" i="15"/>
  <c r="C12" i="15"/>
  <c r="AA12" i="16"/>
  <c r="Z12" i="16"/>
  <c r="Y12" i="16"/>
  <c r="X12" i="16"/>
  <c r="X25" i="16" s="1"/>
  <c r="W12" i="16"/>
  <c r="V12" i="16"/>
  <c r="U12" i="16"/>
  <c r="T12" i="16"/>
  <c r="T25" i="16" s="1"/>
  <c r="S12" i="16"/>
  <c r="R12" i="16"/>
  <c r="Q12" i="16"/>
  <c r="P12" i="16"/>
  <c r="P25" i="16" s="1"/>
  <c r="O12" i="16"/>
  <c r="N12" i="16"/>
  <c r="M12" i="16"/>
  <c r="L12" i="16"/>
  <c r="L25" i="16" s="1"/>
  <c r="K12" i="16"/>
  <c r="J12" i="16"/>
  <c r="I12" i="16"/>
  <c r="H12" i="16"/>
  <c r="H25" i="16" s="1"/>
  <c r="G12" i="16"/>
  <c r="F12" i="16"/>
  <c r="E12" i="16"/>
  <c r="D12" i="16"/>
  <c r="D25" i="16" s="1"/>
  <c r="C12" i="16"/>
  <c r="AA12" i="17"/>
  <c r="Y12" i="17"/>
  <c r="X12" i="17"/>
  <c r="Z12" i="17" s="1"/>
  <c r="W12" i="17"/>
  <c r="V12" i="17"/>
  <c r="V25" i="17" s="1"/>
  <c r="U12" i="17"/>
  <c r="T12" i="17"/>
  <c r="S12" i="17"/>
  <c r="R12" i="17"/>
  <c r="R25" i="17" s="1"/>
  <c r="Q12" i="17"/>
  <c r="P12" i="17"/>
  <c r="O12" i="17"/>
  <c r="N12" i="17"/>
  <c r="N25" i="17" s="1"/>
  <c r="M12" i="17"/>
  <c r="L12" i="17"/>
  <c r="K12" i="17"/>
  <c r="J12" i="17"/>
  <c r="J25" i="17" s="1"/>
  <c r="I12" i="17"/>
  <c r="H12" i="17"/>
  <c r="G12" i="17"/>
  <c r="F12" i="17"/>
  <c r="F25" i="17" s="1"/>
  <c r="E12" i="17"/>
  <c r="D12" i="17"/>
  <c r="C12" i="17"/>
  <c r="AA12" i="18"/>
  <c r="Y12" i="18"/>
  <c r="X12" i="18"/>
  <c r="Z12" i="18" s="1"/>
  <c r="W12" i="18"/>
  <c r="V12" i="18"/>
  <c r="U12" i="18"/>
  <c r="T12" i="18"/>
  <c r="T25" i="18" s="1"/>
  <c r="T42" i="18" s="1"/>
  <c r="S12" i="18"/>
  <c r="R12" i="18"/>
  <c r="Q12" i="18"/>
  <c r="P12" i="18"/>
  <c r="P25" i="18" s="1"/>
  <c r="P42" i="18" s="1"/>
  <c r="O12" i="18"/>
  <c r="N12" i="18"/>
  <c r="M12" i="18"/>
  <c r="L12" i="18"/>
  <c r="L25" i="18" s="1"/>
  <c r="L42" i="18" s="1"/>
  <c r="K12" i="18"/>
  <c r="J12" i="18"/>
  <c r="I12" i="18"/>
  <c r="H12" i="18"/>
  <c r="H25" i="18" s="1"/>
  <c r="H42" i="18" s="1"/>
  <c r="G12" i="18"/>
  <c r="F12" i="18"/>
  <c r="E12" i="18"/>
  <c r="D12" i="18"/>
  <c r="D25" i="18" s="1"/>
  <c r="D42" i="18" s="1"/>
  <c r="C12" i="18"/>
  <c r="AA12" i="19"/>
  <c r="Y12" i="19"/>
  <c r="X12" i="19"/>
  <c r="W12" i="19"/>
  <c r="V12" i="19"/>
  <c r="V25" i="19" s="1"/>
  <c r="V42" i="19" s="1"/>
  <c r="U12" i="19"/>
  <c r="T12" i="19"/>
  <c r="S12" i="19"/>
  <c r="R12" i="19"/>
  <c r="R25" i="19" s="1"/>
  <c r="R42" i="19" s="1"/>
  <c r="Q12" i="19"/>
  <c r="P12" i="19"/>
  <c r="O12" i="19"/>
  <c r="N12" i="19"/>
  <c r="N25" i="19" s="1"/>
  <c r="N42" i="19" s="1"/>
  <c r="M12" i="19"/>
  <c r="L12" i="19"/>
  <c r="K12" i="19"/>
  <c r="J12" i="19"/>
  <c r="J25" i="19" s="1"/>
  <c r="J42" i="19" s="1"/>
  <c r="I12" i="19"/>
  <c r="H12" i="19"/>
  <c r="G12" i="19"/>
  <c r="F12" i="19"/>
  <c r="F25" i="19" s="1"/>
  <c r="F42" i="19" s="1"/>
  <c r="E12" i="19"/>
  <c r="D12" i="19"/>
  <c r="C12" i="19"/>
  <c r="AA12" i="20"/>
  <c r="Y12" i="20"/>
  <c r="X12" i="20"/>
  <c r="Z12" i="20" s="1"/>
  <c r="W12" i="20"/>
  <c r="V12" i="20"/>
  <c r="U12" i="20"/>
  <c r="T12" i="20"/>
  <c r="T25" i="20" s="1"/>
  <c r="S12" i="20"/>
  <c r="R12" i="20"/>
  <c r="Q12" i="20"/>
  <c r="P12" i="20"/>
  <c r="P25" i="20" s="1"/>
  <c r="O12" i="20"/>
  <c r="N12" i="20"/>
  <c r="M12" i="20"/>
  <c r="L12" i="20"/>
  <c r="L25" i="20" s="1"/>
  <c r="K12" i="20"/>
  <c r="J12" i="20"/>
  <c r="I12" i="20"/>
  <c r="H12" i="20"/>
  <c r="G12" i="20"/>
  <c r="F12" i="20"/>
  <c r="E12" i="20"/>
  <c r="D12" i="20"/>
  <c r="D25" i="20" s="1"/>
  <c r="C12" i="20"/>
  <c r="AA12" i="1"/>
  <c r="Y12" i="1"/>
  <c r="X12" i="1"/>
  <c r="Z12" i="1" s="1"/>
  <c r="W12" i="1"/>
  <c r="V12" i="1"/>
  <c r="V25" i="1" s="1"/>
  <c r="U12" i="1"/>
  <c r="T12" i="1"/>
  <c r="S12" i="1"/>
  <c r="R12" i="1"/>
  <c r="R25" i="1" s="1"/>
  <c r="Q12" i="1"/>
  <c r="P12" i="1"/>
  <c r="O12" i="1"/>
  <c r="N12" i="1"/>
  <c r="M12" i="1"/>
  <c r="L12" i="1"/>
  <c r="K12" i="1"/>
  <c r="J12" i="1"/>
  <c r="J25" i="1" s="1"/>
  <c r="I12" i="1"/>
  <c r="H12" i="1"/>
  <c r="G12" i="1"/>
  <c r="F12" i="1"/>
  <c r="F25" i="1" s="1"/>
  <c r="E12" i="1"/>
  <c r="D12" i="1"/>
  <c r="C12" i="1"/>
  <c r="D42" i="20" l="1"/>
  <c r="G42" i="13"/>
  <c r="W42" i="2"/>
  <c r="Z25" i="20"/>
  <c r="J42" i="1"/>
  <c r="L42" i="3"/>
  <c r="J42" i="15"/>
  <c r="L42" i="10"/>
  <c r="Z12" i="10"/>
  <c r="X25" i="10"/>
  <c r="Z12" i="9"/>
  <c r="AA25" i="1"/>
  <c r="AA42" i="1" s="1"/>
  <c r="E25" i="20"/>
  <c r="E42" i="20" s="1"/>
  <c r="I25" i="20"/>
  <c r="I42" i="20" s="1"/>
  <c r="M25" i="20"/>
  <c r="M42" i="20" s="1"/>
  <c r="Q25" i="20"/>
  <c r="Q42" i="20" s="1"/>
  <c r="U25" i="20"/>
  <c r="U42" i="20" s="1"/>
  <c r="Y25" i="20"/>
  <c r="Y42" i="20" s="1"/>
  <c r="C25" i="19"/>
  <c r="C42" i="19" s="1"/>
  <c r="G25" i="19"/>
  <c r="G42" i="19" s="1"/>
  <c r="K25" i="19"/>
  <c r="K42" i="19" s="1"/>
  <c r="O25" i="19"/>
  <c r="O42" i="19" s="1"/>
  <c r="S25" i="19"/>
  <c r="S42" i="19" s="1"/>
  <c r="W25" i="19"/>
  <c r="W42" i="19" s="1"/>
  <c r="F25" i="18"/>
  <c r="J25" i="18"/>
  <c r="N25" i="18"/>
  <c r="C25" i="5"/>
  <c r="C42" i="5" s="1"/>
  <c r="G25" i="5"/>
  <c r="K25" i="5"/>
  <c r="O25" i="5"/>
  <c r="S25" i="5"/>
  <c r="S42" i="5" s="1"/>
  <c r="W25" i="5"/>
  <c r="C25" i="3"/>
  <c r="G25" i="3"/>
  <c r="K25" i="3"/>
  <c r="K42" i="3" s="1"/>
  <c r="O25" i="3"/>
  <c r="S25" i="3"/>
  <c r="W25" i="3"/>
  <c r="X40" i="15"/>
  <c r="Z40" i="15" s="1"/>
  <c r="Z39" i="15"/>
  <c r="U42" i="1"/>
  <c r="P42" i="14"/>
  <c r="D42" i="16"/>
  <c r="H42" i="16"/>
  <c r="Z25" i="16"/>
  <c r="N42" i="11"/>
  <c r="V42" i="11"/>
  <c r="Z12" i="6"/>
  <c r="X25" i="6"/>
  <c r="P42" i="5"/>
  <c r="C25" i="1"/>
  <c r="C42" i="1" s="1"/>
  <c r="G25" i="1"/>
  <c r="G42" i="1" s="1"/>
  <c r="K25" i="1"/>
  <c r="K42" i="1" s="1"/>
  <c r="O25" i="1"/>
  <c r="O42" i="1" s="1"/>
  <c r="S25" i="1"/>
  <c r="S42" i="1" s="1"/>
  <c r="W25" i="1"/>
  <c r="W42" i="1" s="1"/>
  <c r="F25" i="20"/>
  <c r="J25" i="20"/>
  <c r="N25" i="20"/>
  <c r="R25" i="20"/>
  <c r="V25" i="20"/>
  <c r="AA25" i="20"/>
  <c r="AA42" i="20" s="1"/>
  <c r="D25" i="19"/>
  <c r="H25" i="19"/>
  <c r="L25" i="19"/>
  <c r="L42" i="19" s="1"/>
  <c r="P25" i="19"/>
  <c r="T25" i="19"/>
  <c r="C25" i="18"/>
  <c r="C42" i="18" s="1"/>
  <c r="G25" i="18"/>
  <c r="G42" i="18" s="1"/>
  <c r="K25" i="18"/>
  <c r="K42" i="18" s="1"/>
  <c r="C25" i="15"/>
  <c r="C42" i="15" s="1"/>
  <c r="G25" i="15"/>
  <c r="G42" i="15" s="1"/>
  <c r="K25" i="15"/>
  <c r="K42" i="15" s="1"/>
  <c r="O25" i="15"/>
  <c r="O42" i="15" s="1"/>
  <c r="S25" i="15"/>
  <c r="S42" i="15" s="1"/>
  <c r="W25" i="15"/>
  <c r="W42" i="15" s="1"/>
  <c r="D25" i="13"/>
  <c r="D42" i="13" s="1"/>
  <c r="H25" i="13"/>
  <c r="H42" i="13" s="1"/>
  <c r="L25" i="13"/>
  <c r="L42" i="13" s="1"/>
  <c r="P25" i="13"/>
  <c r="P42" i="13" s="1"/>
  <c r="T25" i="13"/>
  <c r="T42" i="13" s="1"/>
  <c r="D25" i="11"/>
  <c r="D42" i="11" s="1"/>
  <c r="H25" i="11"/>
  <c r="H42" i="11" s="1"/>
  <c r="L25" i="11"/>
  <c r="L42" i="11" s="1"/>
  <c r="P25" i="11"/>
  <c r="P42" i="11" s="1"/>
  <c r="T25" i="11"/>
  <c r="T42" i="11" s="1"/>
  <c r="C25" i="10"/>
  <c r="G25" i="10"/>
  <c r="G42" i="10" s="1"/>
  <c r="K25" i="10"/>
  <c r="K42" i="10" s="1"/>
  <c r="O25" i="10"/>
  <c r="S25" i="10"/>
  <c r="W25" i="10"/>
  <c r="W42" i="10" s="1"/>
  <c r="E25" i="9"/>
  <c r="E42" i="9" s="1"/>
  <c r="I25" i="9"/>
  <c r="M25" i="9"/>
  <c r="Q25" i="9"/>
  <c r="Q42" i="9" s="1"/>
  <c r="U25" i="9"/>
  <c r="U42" i="9" s="1"/>
  <c r="Y25" i="9"/>
  <c r="X25" i="8"/>
  <c r="AA25" i="7"/>
  <c r="E25" i="6"/>
  <c r="E42" i="6" s="1"/>
  <c r="I25" i="6"/>
  <c r="M25" i="6"/>
  <c r="Q25" i="6"/>
  <c r="Q42" i="6" s="1"/>
  <c r="U25" i="6"/>
  <c r="U42" i="6" s="1"/>
  <c r="E25" i="4"/>
  <c r="I25" i="4"/>
  <c r="M25" i="4"/>
  <c r="Q25" i="4"/>
  <c r="U25" i="4"/>
  <c r="Z34" i="10"/>
  <c r="X40" i="10"/>
  <c r="Z40" i="10" s="1"/>
  <c r="Z34" i="9"/>
  <c r="X40" i="9"/>
  <c r="Z40" i="9" s="1"/>
  <c r="X40" i="8"/>
  <c r="Z34" i="8"/>
  <c r="F42" i="17"/>
  <c r="E42" i="1"/>
  <c r="AA25" i="19"/>
  <c r="AA42" i="19" s="1"/>
  <c r="Z12" i="19"/>
  <c r="D42" i="14"/>
  <c r="Z12" i="14"/>
  <c r="X25" i="14"/>
  <c r="Z12" i="13"/>
  <c r="X42" i="12"/>
  <c r="F42" i="9"/>
  <c r="P42" i="3"/>
  <c r="Z12" i="3"/>
  <c r="X25" i="3"/>
  <c r="Z12" i="2"/>
  <c r="X25" i="2"/>
  <c r="X42" i="2" s="1"/>
  <c r="D25" i="1"/>
  <c r="D42" i="1" s="1"/>
  <c r="H25" i="1"/>
  <c r="L25" i="1"/>
  <c r="P25" i="1"/>
  <c r="P42" i="1" s="1"/>
  <c r="T25" i="1"/>
  <c r="T42" i="1" s="1"/>
  <c r="Z24" i="1"/>
  <c r="C25" i="20"/>
  <c r="C42" i="20" s="1"/>
  <c r="G25" i="20"/>
  <c r="G42" i="20" s="1"/>
  <c r="K25" i="20"/>
  <c r="K42" i="20" s="1"/>
  <c r="O25" i="20"/>
  <c r="O42" i="20" s="1"/>
  <c r="S25" i="20"/>
  <c r="S42" i="20" s="1"/>
  <c r="W25" i="20"/>
  <c r="W42" i="20" s="1"/>
  <c r="E25" i="19"/>
  <c r="E42" i="19" s="1"/>
  <c r="I25" i="19"/>
  <c r="I42" i="19" s="1"/>
  <c r="M25" i="19"/>
  <c r="M42" i="19" s="1"/>
  <c r="Q25" i="19"/>
  <c r="Q42" i="19" s="1"/>
  <c r="U25" i="19"/>
  <c r="U42" i="19" s="1"/>
  <c r="Y25" i="19"/>
  <c r="X25" i="18"/>
  <c r="AA25" i="17"/>
  <c r="AA42" i="17" s="1"/>
  <c r="E25" i="16"/>
  <c r="E42" i="16" s="1"/>
  <c r="I25" i="16"/>
  <c r="I42" i="16" s="1"/>
  <c r="M25" i="16"/>
  <c r="M42" i="16" s="1"/>
  <c r="Q25" i="16"/>
  <c r="Q42" i="16" s="1"/>
  <c r="U25" i="16"/>
  <c r="U42" i="16" s="1"/>
  <c r="Y25" i="16"/>
  <c r="Y42" i="16" s="1"/>
  <c r="F25" i="14"/>
  <c r="J25" i="14"/>
  <c r="N25" i="14"/>
  <c r="R25" i="14"/>
  <c r="V25" i="14"/>
  <c r="AA25" i="14"/>
  <c r="C25" i="12"/>
  <c r="G25" i="12"/>
  <c r="K25" i="12"/>
  <c r="O25" i="12"/>
  <c r="S25" i="12"/>
  <c r="W25" i="12"/>
  <c r="F40" i="14"/>
  <c r="J40" i="14"/>
  <c r="N40" i="14"/>
  <c r="R40" i="14"/>
  <c r="V40" i="14"/>
  <c r="AA40" i="14"/>
  <c r="Q25" i="18"/>
  <c r="Q42" i="18" s="1"/>
  <c r="U25" i="18"/>
  <c r="U42" i="18" s="1"/>
  <c r="Y25" i="18"/>
  <c r="Y42" i="18" s="1"/>
  <c r="C25" i="17"/>
  <c r="C42" i="17" s="1"/>
  <c r="G25" i="17"/>
  <c r="G42" i="17" s="1"/>
  <c r="K25" i="17"/>
  <c r="K42" i="17" s="1"/>
  <c r="O25" i="17"/>
  <c r="O42" i="17" s="1"/>
  <c r="S25" i="17"/>
  <c r="S42" i="17" s="1"/>
  <c r="W25" i="17"/>
  <c r="W42" i="17" s="1"/>
  <c r="F25" i="16"/>
  <c r="J25" i="16"/>
  <c r="N25" i="16"/>
  <c r="R25" i="16"/>
  <c r="R42" i="16" s="1"/>
  <c r="V25" i="16"/>
  <c r="AA25" i="16"/>
  <c r="AA42" i="16" s="1"/>
  <c r="D25" i="15"/>
  <c r="D42" i="15" s="1"/>
  <c r="H25" i="15"/>
  <c r="H42" i="15" s="1"/>
  <c r="L25" i="15"/>
  <c r="L42" i="15" s="1"/>
  <c r="P25" i="15"/>
  <c r="P42" i="15" s="1"/>
  <c r="T25" i="15"/>
  <c r="T42" i="15" s="1"/>
  <c r="C25" i="14"/>
  <c r="C42" i="14" s="1"/>
  <c r="G25" i="14"/>
  <c r="G42" i="14" s="1"/>
  <c r="K25" i="14"/>
  <c r="K42" i="14" s="1"/>
  <c r="O25" i="14"/>
  <c r="O42" i="14" s="1"/>
  <c r="S25" i="14"/>
  <c r="S42" i="14" s="1"/>
  <c r="W25" i="14"/>
  <c r="W42" i="14" s="1"/>
  <c r="E25" i="13"/>
  <c r="I25" i="13"/>
  <c r="M25" i="13"/>
  <c r="Q25" i="13"/>
  <c r="U25" i="13"/>
  <c r="Y25" i="13"/>
  <c r="E25" i="11"/>
  <c r="E42" i="11" s="1"/>
  <c r="I25" i="11"/>
  <c r="M25" i="11"/>
  <c r="Q25" i="11"/>
  <c r="Q42" i="11" s="1"/>
  <c r="U25" i="11"/>
  <c r="U42" i="11" s="1"/>
  <c r="Y25" i="11"/>
  <c r="AA25" i="9"/>
  <c r="E25" i="8"/>
  <c r="E42" i="8" s="1"/>
  <c r="I25" i="8"/>
  <c r="I42" i="8" s="1"/>
  <c r="M25" i="8"/>
  <c r="Q25" i="8"/>
  <c r="U25" i="8"/>
  <c r="U42" i="8" s="1"/>
  <c r="C25" i="7"/>
  <c r="C42" i="7" s="1"/>
  <c r="G25" i="7"/>
  <c r="K25" i="7"/>
  <c r="O25" i="7"/>
  <c r="S25" i="7"/>
  <c r="S42" i="7" s="1"/>
  <c r="W25" i="7"/>
  <c r="F25" i="6"/>
  <c r="F42" i="6" s="1"/>
  <c r="J25" i="6"/>
  <c r="J42" i="6" s="1"/>
  <c r="N25" i="6"/>
  <c r="N42" i="6" s="1"/>
  <c r="R25" i="6"/>
  <c r="R42" i="6" s="1"/>
  <c r="V25" i="6"/>
  <c r="V42" i="6" s="1"/>
  <c r="AA25" i="6"/>
  <c r="AA42" i="6" s="1"/>
  <c r="F25" i="4"/>
  <c r="J25" i="4"/>
  <c r="N25" i="4"/>
  <c r="R25" i="4"/>
  <c r="V25" i="4"/>
  <c r="AA25" i="4"/>
  <c r="Z34" i="11"/>
  <c r="Z34" i="6"/>
  <c r="X40" i="6"/>
  <c r="F40" i="1"/>
  <c r="F42" i="1" s="1"/>
  <c r="J40" i="1"/>
  <c r="N40" i="1"/>
  <c r="N42" i="1" s="1"/>
  <c r="R40" i="1"/>
  <c r="R42" i="1" s="1"/>
  <c r="V40" i="1"/>
  <c r="V42" i="1" s="1"/>
  <c r="D40" i="20"/>
  <c r="H40" i="20"/>
  <c r="H42" i="20" s="1"/>
  <c r="L40" i="20"/>
  <c r="L42" i="20" s="1"/>
  <c r="P40" i="20"/>
  <c r="P42" i="20" s="1"/>
  <c r="T40" i="20"/>
  <c r="T42" i="20" s="1"/>
  <c r="Y40" i="19"/>
  <c r="D40" i="17"/>
  <c r="H40" i="17"/>
  <c r="L40" i="17"/>
  <c r="P40" i="17"/>
  <c r="T40" i="17"/>
  <c r="X40" i="17"/>
  <c r="Z40" i="17" s="1"/>
  <c r="F40" i="16"/>
  <c r="J40" i="16"/>
  <c r="N40" i="16"/>
  <c r="R40" i="16"/>
  <c r="V40" i="16"/>
  <c r="E40" i="6"/>
  <c r="I40" i="6"/>
  <c r="M40" i="6"/>
  <c r="Q40" i="6"/>
  <c r="U40" i="6"/>
  <c r="Y40" i="6"/>
  <c r="E40" i="5"/>
  <c r="R25" i="18"/>
  <c r="V25" i="18"/>
  <c r="V42" i="18" s="1"/>
  <c r="AA25" i="18"/>
  <c r="AA42" i="18" s="1"/>
  <c r="D25" i="17"/>
  <c r="H25" i="17"/>
  <c r="H42" i="17" s="1"/>
  <c r="L25" i="17"/>
  <c r="L42" i="17" s="1"/>
  <c r="P25" i="17"/>
  <c r="P42" i="17" s="1"/>
  <c r="T25" i="17"/>
  <c r="C25" i="16"/>
  <c r="C42" i="16" s="1"/>
  <c r="G25" i="16"/>
  <c r="G42" i="16" s="1"/>
  <c r="K25" i="16"/>
  <c r="K42" i="16" s="1"/>
  <c r="O25" i="16"/>
  <c r="O42" i="16" s="1"/>
  <c r="S25" i="16"/>
  <c r="S42" i="16" s="1"/>
  <c r="W25" i="16"/>
  <c r="W42" i="16" s="1"/>
  <c r="E25" i="15"/>
  <c r="E42" i="15" s="1"/>
  <c r="I25" i="15"/>
  <c r="I42" i="15" s="1"/>
  <c r="M25" i="15"/>
  <c r="M42" i="15" s="1"/>
  <c r="Q25" i="15"/>
  <c r="Q42" i="15" s="1"/>
  <c r="U25" i="15"/>
  <c r="U42" i="15" s="1"/>
  <c r="Y25" i="15"/>
  <c r="AA25" i="13"/>
  <c r="AA42" i="13" s="1"/>
  <c r="E25" i="12"/>
  <c r="E42" i="12" s="1"/>
  <c r="I25" i="12"/>
  <c r="I42" i="12" s="1"/>
  <c r="M25" i="12"/>
  <c r="Q25" i="12"/>
  <c r="U25" i="12"/>
  <c r="U42" i="12" s="1"/>
  <c r="Y25" i="12"/>
  <c r="Y42" i="12" s="1"/>
  <c r="AA25" i="11"/>
  <c r="E25" i="10"/>
  <c r="I25" i="10"/>
  <c r="I42" i="10" s="1"/>
  <c r="M25" i="10"/>
  <c r="M42" i="10" s="1"/>
  <c r="Q25" i="10"/>
  <c r="U25" i="10"/>
  <c r="C25" i="9"/>
  <c r="G25" i="9"/>
  <c r="G42" i="9" s="1"/>
  <c r="K25" i="9"/>
  <c r="O25" i="9"/>
  <c r="S25" i="9"/>
  <c r="W25" i="9"/>
  <c r="W42" i="9" s="1"/>
  <c r="F25" i="8"/>
  <c r="F42" i="8" s="1"/>
  <c r="J25" i="8"/>
  <c r="J42" i="8" s="1"/>
  <c r="N25" i="8"/>
  <c r="N42" i="8" s="1"/>
  <c r="R25" i="8"/>
  <c r="R42" i="8" s="1"/>
  <c r="V25" i="8"/>
  <c r="V42" i="8" s="1"/>
  <c r="AA25" i="8"/>
  <c r="D25" i="7"/>
  <c r="D42" i="7" s="1"/>
  <c r="H25" i="7"/>
  <c r="H42" i="7" s="1"/>
  <c r="L25" i="7"/>
  <c r="L42" i="7" s="1"/>
  <c r="P25" i="7"/>
  <c r="P42" i="7" s="1"/>
  <c r="T25" i="7"/>
  <c r="T42" i="7" s="1"/>
  <c r="C25" i="6"/>
  <c r="G25" i="6"/>
  <c r="K25" i="6"/>
  <c r="O25" i="6"/>
  <c r="S25" i="6"/>
  <c r="W25" i="6"/>
  <c r="E25" i="5"/>
  <c r="E42" i="5" s="1"/>
  <c r="I25" i="5"/>
  <c r="M25" i="5"/>
  <c r="Q25" i="5"/>
  <c r="U25" i="5"/>
  <c r="Y25" i="5"/>
  <c r="C25" i="4"/>
  <c r="G25" i="4"/>
  <c r="K25" i="4"/>
  <c r="O25" i="4"/>
  <c r="S25" i="4"/>
  <c r="W25" i="4"/>
  <c r="E25" i="3"/>
  <c r="I25" i="3"/>
  <c r="I42" i="3" s="1"/>
  <c r="M25" i="3"/>
  <c r="M42" i="3" s="1"/>
  <c r="Q25" i="3"/>
  <c r="U25" i="3"/>
  <c r="Y25" i="3"/>
  <c r="Y42" i="3" s="1"/>
  <c r="E25" i="2"/>
  <c r="I25" i="2"/>
  <c r="M25" i="2"/>
  <c r="Q25" i="2"/>
  <c r="U25" i="2"/>
  <c r="Y25" i="2"/>
  <c r="Z34" i="14"/>
  <c r="Z34" i="13"/>
  <c r="X40" i="13"/>
  <c r="Z40" i="13" s="1"/>
  <c r="Z34" i="7"/>
  <c r="D40" i="19"/>
  <c r="H40" i="19"/>
  <c r="L40" i="19"/>
  <c r="P40" i="19"/>
  <c r="T40" i="19"/>
  <c r="X40" i="19"/>
  <c r="Z40" i="19" s="1"/>
  <c r="F40" i="18"/>
  <c r="J40" i="18"/>
  <c r="N40" i="18"/>
  <c r="R40" i="18"/>
  <c r="V40" i="18"/>
  <c r="F40" i="15"/>
  <c r="F42" i="15" s="1"/>
  <c r="J40" i="15"/>
  <c r="N40" i="15"/>
  <c r="N42" i="15" s="1"/>
  <c r="R40" i="15"/>
  <c r="R42" i="15" s="1"/>
  <c r="V40" i="15"/>
  <c r="V42" i="15" s="1"/>
  <c r="D40" i="14"/>
  <c r="H40" i="14"/>
  <c r="H42" i="14" s="1"/>
  <c r="L40" i="14"/>
  <c r="L42" i="14" s="1"/>
  <c r="P40" i="14"/>
  <c r="T40" i="14"/>
  <c r="T42" i="14" s="1"/>
  <c r="O25" i="18"/>
  <c r="O42" i="18" s="1"/>
  <c r="S25" i="18"/>
  <c r="S42" i="18" s="1"/>
  <c r="W25" i="18"/>
  <c r="W42" i="18" s="1"/>
  <c r="E25" i="17"/>
  <c r="E42" i="17" s="1"/>
  <c r="I25" i="17"/>
  <c r="I42" i="17" s="1"/>
  <c r="M25" i="17"/>
  <c r="M42" i="17" s="1"/>
  <c r="Q25" i="17"/>
  <c r="Q42" i="17" s="1"/>
  <c r="U25" i="17"/>
  <c r="U42" i="17" s="1"/>
  <c r="Y25" i="17"/>
  <c r="Y42" i="17" s="1"/>
  <c r="AA25" i="15"/>
  <c r="AA42" i="15" s="1"/>
  <c r="E25" i="14"/>
  <c r="E42" i="14" s="1"/>
  <c r="I25" i="14"/>
  <c r="I42" i="14" s="1"/>
  <c r="M25" i="14"/>
  <c r="M42" i="14" s="1"/>
  <c r="Q25" i="14"/>
  <c r="Q42" i="14" s="1"/>
  <c r="U25" i="14"/>
  <c r="U42" i="14" s="1"/>
  <c r="Y25" i="14"/>
  <c r="Y42" i="14" s="1"/>
  <c r="C25" i="13"/>
  <c r="S25" i="13"/>
  <c r="F25" i="12"/>
  <c r="N25" i="12"/>
  <c r="N42" i="12" s="1"/>
  <c r="R25" i="12"/>
  <c r="R42" i="12" s="1"/>
  <c r="V25" i="12"/>
  <c r="AA25" i="12"/>
  <c r="C25" i="11"/>
  <c r="G25" i="11"/>
  <c r="K25" i="11"/>
  <c r="O25" i="11"/>
  <c r="S25" i="11"/>
  <c r="W25" i="11"/>
  <c r="F25" i="10"/>
  <c r="F42" i="10" s="1"/>
  <c r="J25" i="10"/>
  <c r="J42" i="10" s="1"/>
  <c r="N25" i="10"/>
  <c r="N42" i="10" s="1"/>
  <c r="R25" i="10"/>
  <c r="R42" i="10" s="1"/>
  <c r="V25" i="10"/>
  <c r="V42" i="10" s="1"/>
  <c r="AA25" i="10"/>
  <c r="D25" i="9"/>
  <c r="D42" i="9" s="1"/>
  <c r="H25" i="9"/>
  <c r="H42" i="9" s="1"/>
  <c r="L25" i="9"/>
  <c r="L42" i="9" s="1"/>
  <c r="P25" i="9"/>
  <c r="P42" i="9" s="1"/>
  <c r="T25" i="9"/>
  <c r="T42" i="9" s="1"/>
  <c r="Z24" i="9"/>
  <c r="C25" i="8"/>
  <c r="G25" i="8"/>
  <c r="K25" i="8"/>
  <c r="O25" i="8"/>
  <c r="O42" i="8" s="1"/>
  <c r="S25" i="8"/>
  <c r="W25" i="8"/>
  <c r="E25" i="7"/>
  <c r="I25" i="7"/>
  <c r="M25" i="7"/>
  <c r="Q25" i="7"/>
  <c r="U25" i="7"/>
  <c r="Y25" i="7"/>
  <c r="AA25" i="5"/>
  <c r="AA25" i="3"/>
  <c r="AA25" i="2"/>
  <c r="AA42" i="2" s="1"/>
  <c r="Z34" i="2"/>
  <c r="X40" i="2"/>
  <c r="D40" i="1"/>
  <c r="H40" i="1"/>
  <c r="L40" i="1"/>
  <c r="P40" i="1"/>
  <c r="T40" i="1"/>
  <c r="X40" i="1"/>
  <c r="Z40" i="1" s="1"/>
  <c r="F40" i="20"/>
  <c r="J40" i="20"/>
  <c r="N40" i="20"/>
  <c r="R40" i="20"/>
  <c r="V40" i="20"/>
  <c r="F40" i="17"/>
  <c r="J40" i="17"/>
  <c r="J42" i="17" s="1"/>
  <c r="N40" i="17"/>
  <c r="N42" i="17" s="1"/>
  <c r="R40" i="17"/>
  <c r="R42" i="17" s="1"/>
  <c r="V40" i="17"/>
  <c r="V42" i="17" s="1"/>
  <c r="D40" i="16"/>
  <c r="H40" i="16"/>
  <c r="L40" i="16"/>
  <c r="L42" i="16" s="1"/>
  <c r="P40" i="16"/>
  <c r="P42" i="16" s="1"/>
  <c r="T40" i="16"/>
  <c r="T42" i="16" s="1"/>
  <c r="Y40" i="15"/>
  <c r="C40" i="13"/>
  <c r="G40" i="13"/>
  <c r="K40" i="13"/>
  <c r="K42" i="13" s="1"/>
  <c r="O40" i="13"/>
  <c r="O42" i="13" s="1"/>
  <c r="S40" i="13"/>
  <c r="W40" i="13"/>
  <c r="W42" i="13" s="1"/>
  <c r="E40" i="12"/>
  <c r="M40" i="12"/>
  <c r="Q40" i="12"/>
  <c r="U40" i="12"/>
  <c r="Y40" i="12"/>
  <c r="Z40" i="12" s="1"/>
  <c r="E40" i="11"/>
  <c r="I40" i="11"/>
  <c r="M40" i="11"/>
  <c r="Q40" i="11"/>
  <c r="U40" i="11"/>
  <c r="Y40" i="11"/>
  <c r="E40" i="10"/>
  <c r="I40" i="10"/>
  <c r="M40" i="10"/>
  <c r="Q40" i="10"/>
  <c r="U40" i="10"/>
  <c r="Y40" i="10"/>
  <c r="E40" i="9"/>
  <c r="I40" i="9"/>
  <c r="M40" i="9"/>
  <c r="Q40" i="9"/>
  <c r="U40" i="9"/>
  <c r="Y40" i="9"/>
  <c r="E40" i="8"/>
  <c r="I40" i="8"/>
  <c r="M40" i="8"/>
  <c r="Q40" i="8"/>
  <c r="U40" i="8"/>
  <c r="Y40" i="8"/>
  <c r="E40" i="7"/>
  <c r="I40" i="7"/>
  <c r="M40" i="7"/>
  <c r="Q40" i="7"/>
  <c r="U40" i="7"/>
  <c r="Y40" i="7"/>
  <c r="Z40" i="7" s="1"/>
  <c r="AA40" i="5"/>
  <c r="D40" i="13"/>
  <c r="T40" i="13"/>
  <c r="F40" i="12"/>
  <c r="J40" i="12"/>
  <c r="J42" i="12" s="1"/>
  <c r="N40" i="12"/>
  <c r="R40" i="12"/>
  <c r="V40" i="12"/>
  <c r="AA40" i="11"/>
  <c r="AA40" i="9"/>
  <c r="AA40" i="7"/>
  <c r="C40" i="6"/>
  <c r="G40" i="6"/>
  <c r="K40" i="6"/>
  <c r="O40" i="6"/>
  <c r="S40" i="6"/>
  <c r="W40" i="6"/>
  <c r="AA40" i="6"/>
  <c r="C40" i="5"/>
  <c r="G40" i="5"/>
  <c r="K40" i="5"/>
  <c r="O40" i="5"/>
  <c r="S40" i="5"/>
  <c r="W40" i="5"/>
  <c r="E40" i="4"/>
  <c r="I40" i="4"/>
  <c r="M40" i="4"/>
  <c r="Q40" i="4"/>
  <c r="U40" i="4"/>
  <c r="Y40" i="4"/>
  <c r="AA40" i="3"/>
  <c r="E40" i="2"/>
  <c r="I40" i="2"/>
  <c r="M40" i="2"/>
  <c r="Q40" i="2"/>
  <c r="U40" i="2"/>
  <c r="Y40" i="2"/>
  <c r="E40" i="13"/>
  <c r="I40" i="13"/>
  <c r="M40" i="13"/>
  <c r="Q40" i="13"/>
  <c r="U40" i="13"/>
  <c r="Y40" i="13"/>
  <c r="C40" i="12"/>
  <c r="G40" i="12"/>
  <c r="K40" i="12"/>
  <c r="O40" i="12"/>
  <c r="S40" i="12"/>
  <c r="W40" i="12"/>
  <c r="AA40" i="12"/>
  <c r="C40" i="11"/>
  <c r="G40" i="11"/>
  <c r="K40" i="11"/>
  <c r="O40" i="11"/>
  <c r="S40" i="11"/>
  <c r="W40" i="11"/>
  <c r="C40" i="10"/>
  <c r="G40" i="10"/>
  <c r="K40" i="10"/>
  <c r="O40" i="10"/>
  <c r="S40" i="10"/>
  <c r="W40" i="10"/>
  <c r="AA40" i="10"/>
  <c r="C40" i="9"/>
  <c r="G40" i="9"/>
  <c r="K40" i="9"/>
  <c r="O40" i="9"/>
  <c r="S40" i="9"/>
  <c r="W40" i="9"/>
  <c r="C40" i="8"/>
  <c r="G40" i="8"/>
  <c r="K40" i="8"/>
  <c r="O40" i="8"/>
  <c r="S40" i="8"/>
  <c r="W40" i="8"/>
  <c r="AA40" i="8"/>
  <c r="C40" i="7"/>
  <c r="G40" i="7"/>
  <c r="K40" i="7"/>
  <c r="O40" i="7"/>
  <c r="S40" i="7"/>
  <c r="W40" i="7"/>
  <c r="D40" i="5"/>
  <c r="D42" i="5" s="1"/>
  <c r="H40" i="5"/>
  <c r="H42" i="5" s="1"/>
  <c r="L40" i="5"/>
  <c r="L42" i="5" s="1"/>
  <c r="P40" i="5"/>
  <c r="T40" i="5"/>
  <c r="T42" i="5" s="1"/>
  <c r="F40" i="4"/>
  <c r="J40" i="4"/>
  <c r="N40" i="4"/>
  <c r="R40" i="4"/>
  <c r="V40" i="4"/>
  <c r="C40" i="3"/>
  <c r="G40" i="3"/>
  <c r="K40" i="3"/>
  <c r="O40" i="3"/>
  <c r="S40" i="3"/>
  <c r="W40" i="3"/>
  <c r="F40" i="2"/>
  <c r="F42" i="2" s="1"/>
  <c r="J40" i="2"/>
  <c r="J42" i="2" s="1"/>
  <c r="N40" i="2"/>
  <c r="N42" i="2" s="1"/>
  <c r="R40" i="2"/>
  <c r="R42" i="2" s="1"/>
  <c r="V40" i="2"/>
  <c r="V42" i="2" s="1"/>
  <c r="C40" i="4"/>
  <c r="G40" i="4"/>
  <c r="K40" i="4"/>
  <c r="O40" i="4"/>
  <c r="S40" i="4"/>
  <c r="W40" i="4"/>
  <c r="AA40" i="4"/>
  <c r="D40" i="3"/>
  <c r="D42" i="3" s="1"/>
  <c r="H40" i="3"/>
  <c r="H42" i="3" s="1"/>
  <c r="L40" i="3"/>
  <c r="P40" i="3"/>
  <c r="T40" i="3"/>
  <c r="T42" i="3" s="1"/>
  <c r="C40" i="2"/>
  <c r="C42" i="2" s="1"/>
  <c r="G40" i="2"/>
  <c r="G42" i="2" s="1"/>
  <c r="K40" i="2"/>
  <c r="K42" i="2" s="1"/>
  <c r="O40" i="2"/>
  <c r="O42" i="2" s="1"/>
  <c r="S40" i="2"/>
  <c r="S42" i="2" s="1"/>
  <c r="W40" i="2"/>
  <c r="AA40" i="2"/>
  <c r="I40" i="5"/>
  <c r="M40" i="5"/>
  <c r="Q40" i="5"/>
  <c r="U40" i="5"/>
  <c r="Y40" i="5"/>
  <c r="E40" i="3"/>
  <c r="I40" i="3"/>
  <c r="M40" i="3"/>
  <c r="Q40" i="3"/>
  <c r="U40" i="3"/>
  <c r="Y40" i="3"/>
  <c r="Z48" i="18"/>
  <c r="Z48" i="17"/>
  <c r="Z48" i="11"/>
  <c r="Z48" i="6"/>
  <c r="X40" i="20"/>
  <c r="Z40" i="20" s="1"/>
  <c r="X40" i="18"/>
  <c r="Z40" i="18" s="1"/>
  <c r="X40" i="16"/>
  <c r="Z40" i="16" s="1"/>
  <c r="X40" i="14"/>
  <c r="Z40" i="14" s="1"/>
  <c r="Z40" i="8"/>
  <c r="Z40" i="6"/>
  <c r="Z40" i="4"/>
  <c r="Z40" i="2"/>
  <c r="X40" i="5"/>
  <c r="Z40" i="5" s="1"/>
  <c r="X40" i="3"/>
  <c r="Z40" i="3" s="1"/>
  <c r="Z25" i="18"/>
  <c r="Y25" i="6"/>
  <c r="Z24" i="6"/>
  <c r="Z24" i="20"/>
  <c r="Z24" i="18"/>
  <c r="Z24" i="16"/>
  <c r="Z24" i="14"/>
  <c r="Z24" i="12"/>
  <c r="Y25" i="4"/>
  <c r="Z24" i="4"/>
  <c r="Y25" i="10"/>
  <c r="Y42" i="10" s="1"/>
  <c r="Z24" i="10"/>
  <c r="Y25" i="8"/>
  <c r="Y42" i="8" s="1"/>
  <c r="Z24" i="8"/>
  <c r="X25" i="19"/>
  <c r="X25" i="17"/>
  <c r="X25" i="15"/>
  <c r="Z24" i="2"/>
  <c r="X25" i="1"/>
  <c r="X25" i="13"/>
  <c r="Z25" i="8"/>
  <c r="Z25" i="6"/>
  <c r="Z25" i="2"/>
  <c r="X25" i="11"/>
  <c r="X25" i="9"/>
  <c r="X25" i="7"/>
  <c r="X25" i="5"/>
  <c r="Z25" i="7" l="1"/>
  <c r="X42" i="7"/>
  <c r="Y42" i="7"/>
  <c r="Z42" i="7" s="1"/>
  <c r="G42" i="11"/>
  <c r="C42" i="13"/>
  <c r="E42" i="2"/>
  <c r="C42" i="4"/>
  <c r="C42" i="6"/>
  <c r="F42" i="4"/>
  <c r="C42" i="12"/>
  <c r="X42" i="16"/>
  <c r="Z42" i="16" s="1"/>
  <c r="K42" i="8"/>
  <c r="C42" i="11"/>
  <c r="O42" i="4"/>
  <c r="O42" i="6"/>
  <c r="O42" i="7"/>
  <c r="I42" i="13"/>
  <c r="N42" i="16"/>
  <c r="O42" i="12"/>
  <c r="AA42" i="14"/>
  <c r="J42" i="14"/>
  <c r="Z25" i="12"/>
  <c r="M42" i="4"/>
  <c r="AA42" i="7"/>
  <c r="H42" i="19"/>
  <c r="R42" i="20"/>
  <c r="W42" i="3"/>
  <c r="G42" i="3"/>
  <c r="O42" i="5"/>
  <c r="N42" i="18"/>
  <c r="Z25" i="1"/>
  <c r="X42" i="1"/>
  <c r="Z42" i="1" s="1"/>
  <c r="I42" i="7"/>
  <c r="U42" i="2"/>
  <c r="S42" i="4"/>
  <c r="S42" i="6"/>
  <c r="V42" i="4"/>
  <c r="M42" i="13"/>
  <c r="N42" i="14"/>
  <c r="Q42" i="4"/>
  <c r="F42" i="20"/>
  <c r="Z25" i="9"/>
  <c r="X42" i="9"/>
  <c r="Y42" i="6"/>
  <c r="E42" i="7"/>
  <c r="Z42" i="3"/>
  <c r="I42" i="5"/>
  <c r="S42" i="9"/>
  <c r="R42" i="4"/>
  <c r="Z25" i="11"/>
  <c r="X42" i="11"/>
  <c r="Z25" i="10"/>
  <c r="Z25" i="15"/>
  <c r="X42" i="15"/>
  <c r="Z25" i="4"/>
  <c r="Y42" i="4"/>
  <c r="Z42" i="4" s="1"/>
  <c r="Z25" i="14"/>
  <c r="AA42" i="3"/>
  <c r="Q42" i="7"/>
  <c r="W42" i="8"/>
  <c r="G42" i="8"/>
  <c r="AA42" i="10"/>
  <c r="O42" i="11"/>
  <c r="AA42" i="12"/>
  <c r="F42" i="12"/>
  <c r="M42" i="2"/>
  <c r="U42" i="3"/>
  <c r="E42" i="3"/>
  <c r="K42" i="4"/>
  <c r="U42" i="5"/>
  <c r="K42" i="6"/>
  <c r="AA42" i="8"/>
  <c r="O42" i="9"/>
  <c r="U42" i="10"/>
  <c r="E42" i="10"/>
  <c r="Q42" i="12"/>
  <c r="R42" i="18"/>
  <c r="N42" i="4"/>
  <c r="K42" i="7"/>
  <c r="Q42" i="8"/>
  <c r="AA42" i="9"/>
  <c r="M42" i="11"/>
  <c r="U42" i="13"/>
  <c r="E42" i="13"/>
  <c r="J42" i="16"/>
  <c r="K42" i="12"/>
  <c r="V42" i="14"/>
  <c r="F42" i="14"/>
  <c r="X42" i="18"/>
  <c r="Z42" i="18" s="1"/>
  <c r="L42" i="1"/>
  <c r="I42" i="4"/>
  <c r="M42" i="6"/>
  <c r="X42" i="8"/>
  <c r="Z42" i="8" s="1"/>
  <c r="M42" i="9"/>
  <c r="S42" i="10"/>
  <c r="C42" i="10"/>
  <c r="T42" i="19"/>
  <c r="D42" i="19"/>
  <c r="N42" i="20"/>
  <c r="X42" i="6"/>
  <c r="Z42" i="6" s="1"/>
  <c r="S42" i="3"/>
  <c r="C42" i="3"/>
  <c r="K42" i="5"/>
  <c r="J42" i="18"/>
  <c r="Z25" i="19"/>
  <c r="X42" i="19"/>
  <c r="W42" i="11"/>
  <c r="M42" i="5"/>
  <c r="S42" i="12"/>
  <c r="Z42" i="12"/>
  <c r="V42" i="20"/>
  <c r="U42" i="7"/>
  <c r="S42" i="11"/>
  <c r="Q42" i="2"/>
  <c r="Y42" i="5"/>
  <c r="C42" i="9"/>
  <c r="Y42" i="13"/>
  <c r="Z25" i="5"/>
  <c r="X42" i="5"/>
  <c r="Z42" i="5" s="1"/>
  <c r="Z25" i="13"/>
  <c r="X42" i="13"/>
  <c r="Z42" i="13" s="1"/>
  <c r="Z25" i="17"/>
  <c r="X42" i="17"/>
  <c r="Z42" i="17" s="1"/>
  <c r="AA42" i="5"/>
  <c r="M42" i="7"/>
  <c r="S42" i="8"/>
  <c r="C42" i="8"/>
  <c r="K42" i="11"/>
  <c r="V42" i="12"/>
  <c r="S42" i="13"/>
  <c r="Y42" i="2"/>
  <c r="Z42" i="2" s="1"/>
  <c r="I42" i="2"/>
  <c r="Q42" i="3"/>
  <c r="W42" i="4"/>
  <c r="G42" i="4"/>
  <c r="Q42" i="5"/>
  <c r="W42" i="6"/>
  <c r="G42" i="6"/>
  <c r="K42" i="9"/>
  <c r="Q42" i="10"/>
  <c r="AA42" i="11"/>
  <c r="M42" i="12"/>
  <c r="Y42" i="15"/>
  <c r="Z42" i="15" s="1"/>
  <c r="T42" i="17"/>
  <c r="D42" i="17"/>
  <c r="AA42" i="4"/>
  <c r="J42" i="4"/>
  <c r="W42" i="7"/>
  <c r="G42" i="7"/>
  <c r="M42" i="8"/>
  <c r="Y42" i="11"/>
  <c r="Z42" i="11" s="1"/>
  <c r="I42" i="11"/>
  <c r="Q42" i="13"/>
  <c r="V42" i="16"/>
  <c r="F42" i="16"/>
  <c r="W42" i="12"/>
  <c r="G42" i="12"/>
  <c r="R42" i="14"/>
  <c r="Y42" i="19"/>
  <c r="Z42" i="19" s="1"/>
  <c r="H42" i="1"/>
  <c r="X42" i="3"/>
  <c r="Z25" i="3"/>
  <c r="X42" i="14"/>
  <c r="Z42" i="14" s="1"/>
  <c r="U42" i="4"/>
  <c r="E42" i="4"/>
  <c r="I42" i="6"/>
  <c r="Y42" i="9"/>
  <c r="I42" i="9"/>
  <c r="O42" i="10"/>
  <c r="P42" i="19"/>
  <c r="J42" i="20"/>
  <c r="O42" i="3"/>
  <c r="W42" i="5"/>
  <c r="G42" i="5"/>
  <c r="F42" i="18"/>
  <c r="X42" i="10"/>
  <c r="Z42" i="10" s="1"/>
  <c r="X42" i="20"/>
  <c r="Z42" i="20" s="1"/>
  <c r="Z42" i="9" l="1"/>
</calcChain>
</file>

<file path=xl/sharedStrings.xml><?xml version="1.0" encoding="utf-8"?>
<sst xmlns="http://schemas.openxmlformats.org/spreadsheetml/2006/main" count="2400" uniqueCount="94">
  <si>
    <t>Free State: Matjhabeng (FS184)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</si>
  <si>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</si>
  <si>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</si>
  <si>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</si>
  <si>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</si>
  <si>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</si>
  <si>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</si>
  <si>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</si>
  <si>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</si>
  <si>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</si>
  <si>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</si>
  <si>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</si>
  <si>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</si>
  <si>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</si>
  <si>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</si>
  <si>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</si>
  <si>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</si>
  <si>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</si>
  <si>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</si>
  <si>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</si>
  <si>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</si>
  <si>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</si>
  <si>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</si>
  <si>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</si>
  <si>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</si>
  <si>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</si>
  <si>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</si>
  <si>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</si>
  <si>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</si>
  <si>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</si>
  <si>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</si>
  <si>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</si>
  <si>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</si>
  <si>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</si>
  <si>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</si>
  <si>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</si>
  <si>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</si>
  <si>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</si>
  <si>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</si>
  <si>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</si>
  <si>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</si>
  <si>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</si>
  <si>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</si>
  <si>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</si>
  <si>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</si>
  <si>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</si>
  <si>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</si>
  <si>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</si>
  <si>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</si>
  <si>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</si>
  <si>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</si>
  <si>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</si>
  <si>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</si>
  <si>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</si>
  <si>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</si>
  <si>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</si>
  <si>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</si>
  <si>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</si>
  <si>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</si>
  <si>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</si>
  <si>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</si>
  <si>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</si>
  <si>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</si>
  <si>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</si>
  <si>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</si>
  <si>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</si>
  <si>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</si>
  <si>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</si>
  <si>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</si>
  <si>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</si>
  <si>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</si>
  <si>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Emfuleni (GT421) - Table C6 Quarterly Budget Statement - Financial Position ( Energy sources                                     ) for 1st Quarter ended 30 September 2021 (Figures Finalised as at 2021/10/29)</t>
  </si>
  <si>
    <t>Gauteng: Mogale City (GT481) - Table C6 Quarterly Budget Statement - Financial Position ( Energy sources                                     ) for 1st Quarter ended 30 September 2021 (Figures Finalised as at 2021/10/29)</t>
  </si>
  <si>
    <t>Kwazulu-Natal: Msunduzi (KZN225) - Table C6 Quarterly Budget Statement - Financial Position ( Energy sources                                     ) for 1st Quarter ended 30 September 2021 (Figures Finalised as at 2021/10/29)</t>
  </si>
  <si>
    <t>Kwazulu-Natal: Newcastle (KZN252) - Table C6 Quarterly Budget Statement - Financial Position ( Energy sources                                     ) for 1st Quarter ended 30 September 2021 (Figures Finalised as at 2021/10/29)</t>
  </si>
  <si>
    <t>Kwazulu-Natal: uMhlathuze (KZN282) - Table C6 Quarterly Budget Statement - Financial Position ( Energy sources                                     ) for 1st Quarter ended 30 September 2021 (Figures Finalised as at 2021/10/29)</t>
  </si>
  <si>
    <t>Limpopo: Polokwane (LIM354) - Table C6 Quarterly Budget Statement - Financial Position ( Energy sources                                     ) for 1st Quarter ended 30 September 2021 (Figures Finalised as at 2021/10/29)</t>
  </si>
  <si>
    <t>Mpumalanga: Govan Mbeki (MP307) - Table C6 Quarterly Budget Statement - Financial Position ( Energy sources                                     ) for 1st Quarter ended 30 September 2021 (Figures Finalised as at 2021/10/29)</t>
  </si>
  <si>
    <t>Mpumalanga: Emalahleni (MP) (MP312) - Table C6 Quarterly Budget Statement - Financial Position ( Energy sources                                     ) for 1st Quarter ended 30 September 2021 (Figures Finalised as at 2021/10/29)</t>
  </si>
  <si>
    <t>Mpumalanga: Steve Tshwete (MP313) - Table C6 Quarterly Budget Statement - Financial Position ( Energy sources                                     ) for 1st Quarter ended 30 September 2021 (Figures Finalised as at 2021/10/29)</t>
  </si>
  <si>
    <t>Mpumalanga: City of Mbombela (MP326) - Table C6 Quarterly Budget Statement - Financial Position ( Energy sources                                     ) for 1st Quarter ended 30 September 2021 (Figures Finalised as at 2021/10/29)</t>
  </si>
  <si>
    <t>Northern Cape: Sol Plaatje (NC091) - Table C6 Quarterly Budget Statement - Financial Position ( Energy sources                                     ) for 1st Quarter ended 30 September 2021 (Figures Finalised as at 2021/10/29)</t>
  </si>
  <si>
    <t>North West: Madibeng (NW372) - Table C6 Quarterly Budget Statement - Financial Position ( Energy sources                                     ) for 1st Quarter ended 30 September 2021 (Figures Finalised as at 2021/10/29)</t>
  </si>
  <si>
    <t>North West: Rustenburg (NW373) - Table C6 Quarterly Budget Statement - Financial Position ( Energy sources                                     ) for 1st Quarter ended 30 September 2021 (Figures Finalised as at 2021/10/29)</t>
  </si>
  <si>
    <t>North West: City of Matlosana (NW403) - Table C6 Quarterly Budget Statement - Financial Position ( Energy sources                                     ) for 1st Quarter ended 30 September 2021 (Figures Finalised as at 2021/10/29)</t>
  </si>
  <si>
    <t>North West: J B Marks (NW405) - Table C6 Quarterly Budget Statement - Financial Position ( Energy sources                                     ) for 1st Quarter ended 30 September 2021 (Figures Finalised as at 2021/10/29)</t>
  </si>
  <si>
    <t>Western Cape: Drakenstein (WC023) - Table C6 Quarterly Budget Statement - Financial Position ( Energy sources                                     ) for 1st Quarter ended 30 September 2021 (Figures Finalised as at 2021/10/29)</t>
  </si>
  <si>
    <t>Western Cape: Stellenbosch (WC024) - Table C6 Quarterly Budget Statement - Financial Position ( Energy sources                                     ) for 1st Quarter ended 30 September 2021 (Figures Finalised as at 2021/10/29)</t>
  </si>
  <si>
    <t>Western Cape: George (WC044)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</si>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</sst>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1628632515</v>
      </c>
      <c r="D6" s="18"/>
      <c r="E6" s="19">
        <v>2980973945</v>
      </c>
      <c r="F6" s="20">
        <v>2933608174</v>
      </c>
      <c r="G6" s="20">
        <v>7195333375</v>
      </c>
      <c r="H6" s="20">
        <v>138068609</v>
      </c>
      <c r="I6" s="20">
        <v>42569513</v>
      </c>
      <c r="J6" s="20">
        <v>7375971497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7375971497</v>
      </c>
      <c r="X6" s="20">
        <v>854535710</v>
      </c>
      <c r="Y6" s="20">
        <v>6521435787</v>
      </c>
      <c r="Z6" s="21">
        <v>763.15544343957265</v>
      </c>
      <c r="AA6" s="22">
        <v>2933608174</v>
      </c>
    </row>
    <row r="7" spans="1:27" ht="13.5" x14ac:dyDescent="0.25">
      <c r="A7" s="23" t="s">
        <v>35</v>
      </c>
      <c r="B7" s="17" t="s">
        <v>32</v>
      </c>
      <c r="C7" s="18">
        <v>105588</v>
      </c>
      <c r="D7" s="18"/>
      <c r="E7" s="19"/>
      <c r="F7" s="20"/>
      <c r="G7" s="20">
        <v>-245143</v>
      </c>
      <c r="H7" s="20">
        <v>351270</v>
      </c>
      <c r="I7" s="20"/>
      <c r="J7" s="20">
        <v>106127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106127</v>
      </c>
      <c r="X7" s="20"/>
      <c r="Y7" s="20">
        <v>106127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294848960</v>
      </c>
      <c r="D8" s="18"/>
      <c r="E8" s="19">
        <v>7189253849</v>
      </c>
      <c r="F8" s="20">
        <v>7189253849</v>
      </c>
      <c r="G8" s="20">
        <v>15417835</v>
      </c>
      <c r="H8" s="20">
        <v>723772788</v>
      </c>
      <c r="I8" s="20">
        <v>1745631906</v>
      </c>
      <c r="J8" s="20">
        <v>2484822529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2484822529</v>
      </c>
      <c r="X8" s="20">
        <v>1205961646</v>
      </c>
      <c r="Y8" s="20">
        <v>1278860883</v>
      </c>
      <c r="Z8" s="21">
        <v>106.04490509642626</v>
      </c>
      <c r="AA8" s="22">
        <v>7189253849</v>
      </c>
    </row>
    <row r="9" spans="1:27" ht="13.5" x14ac:dyDescent="0.25">
      <c r="A9" s="23" t="s">
        <v>37</v>
      </c>
      <c r="B9" s="17" t="s">
        <v>32</v>
      </c>
      <c r="C9" s="18">
        <v>895714856</v>
      </c>
      <c r="D9" s="18"/>
      <c r="E9" s="19">
        <v>-178050505</v>
      </c>
      <c r="F9" s="20">
        <v>-178050505</v>
      </c>
      <c r="G9" s="20">
        <v>449952016</v>
      </c>
      <c r="H9" s="20">
        <v>116734177</v>
      </c>
      <c r="I9" s="20">
        <v>6253938109</v>
      </c>
      <c r="J9" s="20">
        <v>6820624302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6820624302</v>
      </c>
      <c r="X9" s="20">
        <v>45343920</v>
      </c>
      <c r="Y9" s="20">
        <v>6775280382</v>
      </c>
      <c r="Z9" s="21">
        <v>14941.982038606278</v>
      </c>
      <c r="AA9" s="22">
        <v>-178050505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-120025955</v>
      </c>
      <c r="D11" s="18"/>
      <c r="E11" s="19">
        <v>-10344645</v>
      </c>
      <c r="F11" s="20">
        <v>-10304645</v>
      </c>
      <c r="G11" s="20">
        <v>-141100276</v>
      </c>
      <c r="H11" s="20">
        <v>-10078379</v>
      </c>
      <c r="I11" s="20">
        <v>-12021813</v>
      </c>
      <c r="J11" s="20">
        <v>-163200468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-163200468</v>
      </c>
      <c r="X11" s="20">
        <v>6824224</v>
      </c>
      <c r="Y11" s="20">
        <v>-170024692</v>
      </c>
      <c r="Z11" s="21">
        <v>-2491.4875596111733</v>
      </c>
      <c r="AA11" s="22">
        <v>-10304645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2699275964</v>
      </c>
      <c r="D12" s="29">
        <f>SUM(D6:D11)</f>
        <v>0</v>
      </c>
      <c r="E12" s="30">
        <f t="shared" si="0"/>
        <v>9981832644</v>
      </c>
      <c r="F12" s="31">
        <f t="shared" si="0"/>
        <v>9934506873</v>
      </c>
      <c r="G12" s="31">
        <f t="shared" si="0"/>
        <v>7519357807</v>
      </c>
      <c r="H12" s="31">
        <f t="shared" si="0"/>
        <v>968848465</v>
      </c>
      <c r="I12" s="31">
        <f t="shared" si="0"/>
        <v>8030117715</v>
      </c>
      <c r="J12" s="31">
        <f t="shared" si="0"/>
        <v>16518323987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16518323987</v>
      </c>
      <c r="X12" s="31">
        <f t="shared" si="0"/>
        <v>2112665500</v>
      </c>
      <c r="Y12" s="31">
        <f t="shared" si="0"/>
        <v>14405658487</v>
      </c>
      <c r="Z12" s="32">
        <f>+IF(X12&lt;&gt;0,+(Y12/X12)*100,0)</f>
        <v>681.87124213463983</v>
      </c>
      <c r="AA12" s="33">
        <f>SUM(AA6:AA11)</f>
        <v>9934506873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9189206</v>
      </c>
      <c r="D15" s="18"/>
      <c r="E15" s="19">
        <v>36923339</v>
      </c>
      <c r="F15" s="20">
        <v>36923339</v>
      </c>
      <c r="G15" s="20">
        <v>9202149</v>
      </c>
      <c r="H15" s="20"/>
      <c r="I15" s="20">
        <v>-39810</v>
      </c>
      <c r="J15" s="20">
        <v>9162339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9162339</v>
      </c>
      <c r="X15" s="20">
        <v>9216750</v>
      </c>
      <c r="Y15" s="20">
        <v>-54411</v>
      </c>
      <c r="Z15" s="21">
        <v>-0.59034909268451452</v>
      </c>
      <c r="AA15" s="22">
        <v>36923339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-1064000</v>
      </c>
      <c r="F16" s="20">
        <v>-1064000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-1261800</v>
      </c>
      <c r="Y16" s="24">
        <v>1261800</v>
      </c>
      <c r="Z16" s="25">
        <v>-100</v>
      </c>
      <c r="AA16" s="26">
        <v>-1064000</v>
      </c>
    </row>
    <row r="17" spans="1:27" ht="13.5" x14ac:dyDescent="0.25">
      <c r="A17" s="23" t="s">
        <v>45</v>
      </c>
      <c r="B17" s="17" t="s">
        <v>32</v>
      </c>
      <c r="C17" s="18">
        <v>907666867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13927603235</v>
      </c>
      <c r="D19" s="18"/>
      <c r="E19" s="19">
        <v>19906378047</v>
      </c>
      <c r="F19" s="20">
        <v>19920605818</v>
      </c>
      <c r="G19" s="20">
        <v>8209634472</v>
      </c>
      <c r="H19" s="20">
        <v>880200263</v>
      </c>
      <c r="I19" s="20">
        <v>224820014</v>
      </c>
      <c r="J19" s="20">
        <v>9314654749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9314654749</v>
      </c>
      <c r="X19" s="20">
        <v>7481717133</v>
      </c>
      <c r="Y19" s="20">
        <v>1832937616</v>
      </c>
      <c r="Z19" s="21">
        <v>24.49888953854412</v>
      </c>
      <c r="AA19" s="22">
        <v>19920605818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-1163803</v>
      </c>
      <c r="F21" s="20">
        <v>-1163803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-716734</v>
      </c>
      <c r="Y21" s="20">
        <v>716734</v>
      </c>
      <c r="Z21" s="21">
        <v>-100</v>
      </c>
      <c r="AA21" s="22">
        <v>-1163803</v>
      </c>
    </row>
    <row r="22" spans="1:27" ht="13.5" x14ac:dyDescent="0.25">
      <c r="A22" s="23" t="s">
        <v>49</v>
      </c>
      <c r="B22" s="17" t="s">
        <v>32</v>
      </c>
      <c r="C22" s="18">
        <v>-789836</v>
      </c>
      <c r="D22" s="18"/>
      <c r="E22" s="19">
        <v>1873952</v>
      </c>
      <c r="F22" s="20">
        <v>1873952</v>
      </c>
      <c r="G22" s="20">
        <v>-4992</v>
      </c>
      <c r="H22" s="20">
        <v>-3155</v>
      </c>
      <c r="I22" s="20">
        <v>-3968</v>
      </c>
      <c r="J22" s="20">
        <v>-12115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-12115</v>
      </c>
      <c r="X22" s="20">
        <v>1235045</v>
      </c>
      <c r="Y22" s="20">
        <v>-1247160</v>
      </c>
      <c r="Z22" s="21">
        <v>-100.98093591731477</v>
      </c>
      <c r="AA22" s="22">
        <v>1873952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14843669472</v>
      </c>
      <c r="D24" s="29">
        <f>SUM(D15:D23)</f>
        <v>0</v>
      </c>
      <c r="E24" s="36">
        <f t="shared" si="1"/>
        <v>19942947535</v>
      </c>
      <c r="F24" s="37">
        <f t="shared" si="1"/>
        <v>19957175306</v>
      </c>
      <c r="G24" s="37">
        <f t="shared" si="1"/>
        <v>8218831629</v>
      </c>
      <c r="H24" s="37">
        <f t="shared" si="1"/>
        <v>880197108</v>
      </c>
      <c r="I24" s="37">
        <f t="shared" si="1"/>
        <v>224776236</v>
      </c>
      <c r="J24" s="37">
        <f t="shared" si="1"/>
        <v>9323804973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9323804973</v>
      </c>
      <c r="X24" s="37">
        <f t="shared" si="1"/>
        <v>7490190394</v>
      </c>
      <c r="Y24" s="37">
        <f t="shared" si="1"/>
        <v>1833614579</v>
      </c>
      <c r="Z24" s="38">
        <f>+IF(X24&lt;&gt;0,+(Y24/X24)*100,0)</f>
        <v>24.480213219530611</v>
      </c>
      <c r="AA24" s="39">
        <f>SUM(AA15:AA23)</f>
        <v>19957175306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17542945436</v>
      </c>
      <c r="D25" s="29">
        <f>+D12+D24</f>
        <v>0</v>
      </c>
      <c r="E25" s="30">
        <f t="shared" si="2"/>
        <v>29924780179</v>
      </c>
      <c r="F25" s="31">
        <f t="shared" si="2"/>
        <v>29891682179</v>
      </c>
      <c r="G25" s="31">
        <f t="shared" si="2"/>
        <v>15738189436</v>
      </c>
      <c r="H25" s="31">
        <f t="shared" si="2"/>
        <v>1849045573</v>
      </c>
      <c r="I25" s="31">
        <f t="shared" si="2"/>
        <v>8254893951</v>
      </c>
      <c r="J25" s="31">
        <f t="shared" si="2"/>
        <v>25842128960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25842128960</v>
      </c>
      <c r="X25" s="31">
        <f t="shared" si="2"/>
        <v>9602855894</v>
      </c>
      <c r="Y25" s="31">
        <f t="shared" si="2"/>
        <v>16239273066</v>
      </c>
      <c r="Z25" s="32">
        <f>+IF(X25&lt;&gt;0,+(Y25/X25)*100,0)</f>
        <v>169.10878644077673</v>
      </c>
      <c r="AA25" s="33">
        <f>+AA12+AA24</f>
        <v>29891682179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-34169</v>
      </c>
      <c r="D30" s="18"/>
      <c r="E30" s="19"/>
      <c r="F30" s="20"/>
      <c r="G30" s="20">
        <v>251459</v>
      </c>
      <c r="H30" s="20">
        <v>-292826</v>
      </c>
      <c r="I30" s="20">
        <v>-1642495</v>
      </c>
      <c r="J30" s="20">
        <v>-1683862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-1683862</v>
      </c>
      <c r="X30" s="20"/>
      <c r="Y30" s="20">
        <v>-1683862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223261384</v>
      </c>
      <c r="D31" s="18"/>
      <c r="E31" s="19">
        <v>227812477</v>
      </c>
      <c r="F31" s="20">
        <v>227812477</v>
      </c>
      <c r="G31" s="20">
        <v>97805696</v>
      </c>
      <c r="H31" s="20">
        <v>41855407</v>
      </c>
      <c r="I31" s="20">
        <v>-6286053</v>
      </c>
      <c r="J31" s="20">
        <v>133375050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133375050</v>
      </c>
      <c r="X31" s="20">
        <v>89582275</v>
      </c>
      <c r="Y31" s="20">
        <v>43792775</v>
      </c>
      <c r="Z31" s="21">
        <v>48.885535670979557</v>
      </c>
      <c r="AA31" s="22">
        <v>227812477</v>
      </c>
    </row>
    <row r="32" spans="1:27" ht="13.5" x14ac:dyDescent="0.25">
      <c r="A32" s="23" t="s">
        <v>58</v>
      </c>
      <c r="B32" s="17" t="s">
        <v>32</v>
      </c>
      <c r="C32" s="18">
        <v>6750717140</v>
      </c>
      <c r="D32" s="18"/>
      <c r="E32" s="19">
        <v>1301020006</v>
      </c>
      <c r="F32" s="20">
        <v>1302178886</v>
      </c>
      <c r="G32" s="20">
        <v>755817388</v>
      </c>
      <c r="H32" s="20">
        <v>1136985871</v>
      </c>
      <c r="I32" s="20">
        <v>7863139199</v>
      </c>
      <c r="J32" s="20">
        <v>9755942458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9755942458</v>
      </c>
      <c r="X32" s="20">
        <v>1385723355</v>
      </c>
      <c r="Y32" s="20">
        <v>8370219103</v>
      </c>
      <c r="Z32" s="21">
        <v>604.03247681424841</v>
      </c>
      <c r="AA32" s="22">
        <v>1302178886</v>
      </c>
    </row>
    <row r="33" spans="1:27" ht="13.5" x14ac:dyDescent="0.25">
      <c r="A33" s="23" t="s">
        <v>59</v>
      </c>
      <c r="B33" s="17" t="s">
        <v>32</v>
      </c>
      <c r="C33" s="18">
        <v>22397</v>
      </c>
      <c r="D33" s="18"/>
      <c r="E33" s="19">
        <v>2744300</v>
      </c>
      <c r="F33" s="20">
        <v>2744300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686070</v>
      </c>
      <c r="Y33" s="20">
        <v>-686070</v>
      </c>
      <c r="Z33" s="21">
        <v>-100</v>
      </c>
      <c r="AA33" s="22">
        <v>2744300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6973966752</v>
      </c>
      <c r="D34" s="29">
        <f>SUM(D29:D33)</f>
        <v>0</v>
      </c>
      <c r="E34" s="30">
        <f t="shared" si="3"/>
        <v>1531576783</v>
      </c>
      <c r="F34" s="31">
        <f t="shared" si="3"/>
        <v>1532735663</v>
      </c>
      <c r="G34" s="31">
        <f t="shared" si="3"/>
        <v>853874543</v>
      </c>
      <c r="H34" s="31">
        <f t="shared" si="3"/>
        <v>1178548452</v>
      </c>
      <c r="I34" s="31">
        <f t="shared" si="3"/>
        <v>7855210651</v>
      </c>
      <c r="J34" s="31">
        <f t="shared" si="3"/>
        <v>9887633646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9887633646</v>
      </c>
      <c r="X34" s="31">
        <f t="shared" si="3"/>
        <v>1475991700</v>
      </c>
      <c r="Y34" s="31">
        <f t="shared" si="3"/>
        <v>8411641946</v>
      </c>
      <c r="Z34" s="32">
        <f>+IF(X34&lt;&gt;0,+(Y34/X34)*100,0)</f>
        <v>569.89764549488996</v>
      </c>
      <c r="AA34" s="33">
        <f>SUM(AA29:AA33)</f>
        <v>1532735663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33775672</v>
      </c>
      <c r="J37" s="20">
        <v>33775672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33775672</v>
      </c>
      <c r="X37" s="20"/>
      <c r="Y37" s="20">
        <v>33775672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281534978</v>
      </c>
      <c r="D38" s="18"/>
      <c r="E38" s="19">
        <v>281535544</v>
      </c>
      <c r="F38" s="20">
        <v>281535544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281534978</v>
      </c>
      <c r="Y38" s="20">
        <v>-281534978</v>
      </c>
      <c r="Z38" s="21">
        <v>-100</v>
      </c>
      <c r="AA38" s="22">
        <v>281535544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281534978</v>
      </c>
      <c r="D39" s="29">
        <f>SUM(D37:D38)</f>
        <v>0</v>
      </c>
      <c r="E39" s="36">
        <f t="shared" si="4"/>
        <v>281535544</v>
      </c>
      <c r="F39" s="37">
        <f t="shared" si="4"/>
        <v>281535544</v>
      </c>
      <c r="G39" s="37">
        <f t="shared" si="4"/>
        <v>0</v>
      </c>
      <c r="H39" s="37">
        <f t="shared" si="4"/>
        <v>0</v>
      </c>
      <c r="I39" s="37">
        <f t="shared" si="4"/>
        <v>33775672</v>
      </c>
      <c r="J39" s="37">
        <f t="shared" si="4"/>
        <v>33775672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33775672</v>
      </c>
      <c r="X39" s="37">
        <f t="shared" si="4"/>
        <v>281534978</v>
      </c>
      <c r="Y39" s="37">
        <f t="shared" si="4"/>
        <v>-247759306</v>
      </c>
      <c r="Z39" s="38">
        <f>+IF(X39&lt;&gt;0,+(Y39/X39)*100,0)</f>
        <v>-88.003028170801571</v>
      </c>
      <c r="AA39" s="39">
        <f>SUM(AA37:AA38)</f>
        <v>281535544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7255501730</v>
      </c>
      <c r="D40" s="29">
        <f>+D34+D39</f>
        <v>0</v>
      </c>
      <c r="E40" s="30">
        <f t="shared" si="5"/>
        <v>1813112327</v>
      </c>
      <c r="F40" s="31">
        <f t="shared" si="5"/>
        <v>1814271207</v>
      </c>
      <c r="G40" s="31">
        <f t="shared" si="5"/>
        <v>853874543</v>
      </c>
      <c r="H40" s="31">
        <f t="shared" si="5"/>
        <v>1178548452</v>
      </c>
      <c r="I40" s="31">
        <f t="shared" si="5"/>
        <v>7888986323</v>
      </c>
      <c r="J40" s="31">
        <f t="shared" si="5"/>
        <v>9921409318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9921409318</v>
      </c>
      <c r="X40" s="31">
        <f t="shared" si="5"/>
        <v>1757526678</v>
      </c>
      <c r="Y40" s="31">
        <f t="shared" si="5"/>
        <v>8163882640</v>
      </c>
      <c r="Z40" s="32">
        <f>+IF(X40&lt;&gt;0,+(Y40/X40)*100,0)</f>
        <v>464.50974213889003</v>
      </c>
      <c r="AA40" s="33">
        <f>+AA34+AA39</f>
        <v>1814271207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10287443706</v>
      </c>
      <c r="D42" s="43">
        <f>+D25-D40</f>
        <v>0</v>
      </c>
      <c r="E42" s="44">
        <f t="shared" si="6"/>
        <v>28111667852</v>
      </c>
      <c r="F42" s="45">
        <f t="shared" si="6"/>
        <v>28077410972</v>
      </c>
      <c r="G42" s="45">
        <f t="shared" si="6"/>
        <v>14884314893</v>
      </c>
      <c r="H42" s="45">
        <f t="shared" si="6"/>
        <v>670497121</v>
      </c>
      <c r="I42" s="45">
        <f t="shared" si="6"/>
        <v>365907628</v>
      </c>
      <c r="J42" s="45">
        <f t="shared" si="6"/>
        <v>15920719642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15920719642</v>
      </c>
      <c r="X42" s="45">
        <f t="shared" si="6"/>
        <v>7845329216</v>
      </c>
      <c r="Y42" s="45">
        <f t="shared" si="6"/>
        <v>8075390426</v>
      </c>
      <c r="Z42" s="46">
        <f>+IF(X42&lt;&gt;0,+(Y42/X42)*100,0)</f>
        <v>102.93246087787887</v>
      </c>
      <c r="AA42" s="47">
        <f>+AA25-AA40</f>
        <v>28077410972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5957532593</v>
      </c>
      <c r="D45" s="18"/>
      <c r="E45" s="19">
        <v>7072714769</v>
      </c>
      <c r="F45" s="20">
        <v>7072414769</v>
      </c>
      <c r="G45" s="20">
        <v>1069731503</v>
      </c>
      <c r="H45" s="20">
        <v>-939934227</v>
      </c>
      <c r="I45" s="20">
        <v>-840569478</v>
      </c>
      <c r="J45" s="20">
        <v>-710772202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-710772202</v>
      </c>
      <c r="X45" s="20">
        <v>6083262680</v>
      </c>
      <c r="Y45" s="20">
        <v>-6794034882</v>
      </c>
      <c r="Z45" s="48">
        <v>-111.68406230979984</v>
      </c>
      <c r="AA45" s="22">
        <v>7072414769</v>
      </c>
    </row>
    <row r="46" spans="1:27" ht="13.5" x14ac:dyDescent="0.25">
      <c r="A46" s="23" t="s">
        <v>69</v>
      </c>
      <c r="B46" s="17" t="s">
        <v>32</v>
      </c>
      <c r="C46" s="18">
        <v>6291687</v>
      </c>
      <c r="D46" s="18"/>
      <c r="E46" s="19">
        <v>8845547</v>
      </c>
      <c r="F46" s="20">
        <v>8845547</v>
      </c>
      <c r="G46" s="20">
        <v>27882925</v>
      </c>
      <c r="H46" s="20"/>
      <c r="I46" s="20"/>
      <c r="J46" s="20">
        <v>27882925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27882925</v>
      </c>
      <c r="X46" s="20"/>
      <c r="Y46" s="20">
        <v>27882925</v>
      </c>
      <c r="Z46" s="48"/>
      <c r="AA46" s="22">
        <v>8845547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5963824280</v>
      </c>
      <c r="D48" s="51">
        <f>SUM(D45:D47)</f>
        <v>0</v>
      </c>
      <c r="E48" s="52">
        <f t="shared" si="7"/>
        <v>7081560316</v>
      </c>
      <c r="F48" s="53">
        <f t="shared" si="7"/>
        <v>7081260316</v>
      </c>
      <c r="G48" s="53">
        <f t="shared" si="7"/>
        <v>1097614428</v>
      </c>
      <c r="H48" s="53">
        <f t="shared" si="7"/>
        <v>-939934227</v>
      </c>
      <c r="I48" s="53">
        <f t="shared" si="7"/>
        <v>-840569478</v>
      </c>
      <c r="J48" s="53">
        <f t="shared" si="7"/>
        <v>-682889277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-682889277</v>
      </c>
      <c r="X48" s="53">
        <f t="shared" si="7"/>
        <v>6083262680</v>
      </c>
      <c r="Y48" s="53">
        <f t="shared" si="7"/>
        <v>-6766151957</v>
      </c>
      <c r="Z48" s="54">
        <f>+IF(X48&lt;&gt;0,+(Y48/X48)*100,0)</f>
        <v>-111.22570753429967</v>
      </c>
      <c r="AA48" s="55">
        <f>SUM(AA45:AA47)</f>
        <v>7081260316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158881417</v>
      </c>
      <c r="D8" s="18"/>
      <c r="E8" s="19">
        <v>1704633032</v>
      </c>
      <c r="F8" s="20">
        <v>1704633032</v>
      </c>
      <c r="G8" s="20">
        <v>246031549</v>
      </c>
      <c r="H8" s="20">
        <v>-38993440</v>
      </c>
      <c r="I8" s="20">
        <v>24158317</v>
      </c>
      <c r="J8" s="20">
        <v>231196426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231196426</v>
      </c>
      <c r="X8" s="20">
        <v>426158262</v>
      </c>
      <c r="Y8" s="20">
        <v>-194961836</v>
      </c>
      <c r="Z8" s="21">
        <v>-45.748693240165316</v>
      </c>
      <c r="AA8" s="22">
        <v>1704633032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158881417</v>
      </c>
      <c r="D12" s="29">
        <f>SUM(D6:D11)</f>
        <v>0</v>
      </c>
      <c r="E12" s="30">
        <f t="shared" si="0"/>
        <v>1704633032</v>
      </c>
      <c r="F12" s="31">
        <f t="shared" si="0"/>
        <v>1704633032</v>
      </c>
      <c r="G12" s="31">
        <f t="shared" si="0"/>
        <v>246031549</v>
      </c>
      <c r="H12" s="31">
        <f t="shared" si="0"/>
        <v>-38993440</v>
      </c>
      <c r="I12" s="31">
        <f t="shared" si="0"/>
        <v>24158317</v>
      </c>
      <c r="J12" s="31">
        <f t="shared" si="0"/>
        <v>231196426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231196426</v>
      </c>
      <c r="X12" s="31">
        <f t="shared" si="0"/>
        <v>426158262</v>
      </c>
      <c r="Y12" s="31">
        <f t="shared" si="0"/>
        <v>-194961836</v>
      </c>
      <c r="Z12" s="32">
        <f>+IF(X12&lt;&gt;0,+(Y12/X12)*100,0)</f>
        <v>-45.748693240165316</v>
      </c>
      <c r="AA12" s="33">
        <f>SUM(AA6:AA11)</f>
        <v>1704633032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486169496</v>
      </c>
      <c r="D19" s="18"/>
      <c r="E19" s="19">
        <v>3794261267</v>
      </c>
      <c r="F19" s="20">
        <v>3794261267</v>
      </c>
      <c r="G19" s="20">
        <v>518047492</v>
      </c>
      <c r="H19" s="20">
        <v>-31877996</v>
      </c>
      <c r="I19" s="20">
        <v>576090</v>
      </c>
      <c r="J19" s="20">
        <v>486745586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486745586</v>
      </c>
      <c r="X19" s="20">
        <v>948565320</v>
      </c>
      <c r="Y19" s="20">
        <v>-461819734</v>
      </c>
      <c r="Z19" s="21">
        <v>-48.686128858263551</v>
      </c>
      <c r="AA19" s="22">
        <v>3794261267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486169496</v>
      </c>
      <c r="D24" s="29">
        <f>SUM(D15:D23)</f>
        <v>0</v>
      </c>
      <c r="E24" s="36">
        <f t="shared" si="1"/>
        <v>3794261267</v>
      </c>
      <c r="F24" s="37">
        <f t="shared" si="1"/>
        <v>3794261267</v>
      </c>
      <c r="G24" s="37">
        <f t="shared" si="1"/>
        <v>518047492</v>
      </c>
      <c r="H24" s="37">
        <f t="shared" si="1"/>
        <v>-31877996</v>
      </c>
      <c r="I24" s="37">
        <f t="shared" si="1"/>
        <v>576090</v>
      </c>
      <c r="J24" s="37">
        <f t="shared" si="1"/>
        <v>486745586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486745586</v>
      </c>
      <c r="X24" s="37">
        <f t="shared" si="1"/>
        <v>948565320</v>
      </c>
      <c r="Y24" s="37">
        <f t="shared" si="1"/>
        <v>-461819734</v>
      </c>
      <c r="Z24" s="38">
        <f>+IF(X24&lt;&gt;0,+(Y24/X24)*100,0)</f>
        <v>-48.686128858263551</v>
      </c>
      <c r="AA24" s="39">
        <f>SUM(AA15:AA23)</f>
        <v>3794261267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645050913</v>
      </c>
      <c r="D25" s="29">
        <f>+D12+D24</f>
        <v>0</v>
      </c>
      <c r="E25" s="30">
        <f t="shared" si="2"/>
        <v>5498894299</v>
      </c>
      <c r="F25" s="31">
        <f t="shared" si="2"/>
        <v>5498894299</v>
      </c>
      <c r="G25" s="31">
        <f t="shared" si="2"/>
        <v>764079041</v>
      </c>
      <c r="H25" s="31">
        <f t="shared" si="2"/>
        <v>-70871436</v>
      </c>
      <c r="I25" s="31">
        <f t="shared" si="2"/>
        <v>24734407</v>
      </c>
      <c r="J25" s="31">
        <f t="shared" si="2"/>
        <v>717942012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717942012</v>
      </c>
      <c r="X25" s="31">
        <f t="shared" si="2"/>
        <v>1374723582</v>
      </c>
      <c r="Y25" s="31">
        <f t="shared" si="2"/>
        <v>-656781570</v>
      </c>
      <c r="Z25" s="32">
        <f>+IF(X25&lt;&gt;0,+(Y25/X25)*100,0)</f>
        <v>-47.775536740592557</v>
      </c>
      <c r="AA25" s="33">
        <f>+AA12+AA24</f>
        <v>5498894299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53625329</v>
      </c>
      <c r="D32" s="18"/>
      <c r="E32" s="19"/>
      <c r="F32" s="20"/>
      <c r="G32" s="20">
        <v>56620367</v>
      </c>
      <c r="H32" s="20">
        <v>2969967</v>
      </c>
      <c r="I32" s="20">
        <v>3041435</v>
      </c>
      <c r="J32" s="20">
        <v>62631769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62631769</v>
      </c>
      <c r="X32" s="20"/>
      <c r="Y32" s="20">
        <v>62631769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53625329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56620367</v>
      </c>
      <c r="H34" s="31">
        <f t="shared" si="3"/>
        <v>2969967</v>
      </c>
      <c r="I34" s="31">
        <f t="shared" si="3"/>
        <v>3041435</v>
      </c>
      <c r="J34" s="31">
        <f t="shared" si="3"/>
        <v>62631769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62631769</v>
      </c>
      <c r="X34" s="31">
        <f t="shared" si="3"/>
        <v>0</v>
      </c>
      <c r="Y34" s="31">
        <f t="shared" si="3"/>
        <v>62631769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53625329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56620367</v>
      </c>
      <c r="H40" s="31">
        <f t="shared" si="5"/>
        <v>2969967</v>
      </c>
      <c r="I40" s="31">
        <f t="shared" si="5"/>
        <v>3041435</v>
      </c>
      <c r="J40" s="31">
        <f t="shared" si="5"/>
        <v>62631769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62631769</v>
      </c>
      <c r="X40" s="31">
        <f t="shared" si="5"/>
        <v>0</v>
      </c>
      <c r="Y40" s="31">
        <f t="shared" si="5"/>
        <v>62631769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591425584</v>
      </c>
      <c r="D42" s="43">
        <f>+D25-D40</f>
        <v>0</v>
      </c>
      <c r="E42" s="44">
        <f t="shared" si="6"/>
        <v>5498894299</v>
      </c>
      <c r="F42" s="45">
        <f t="shared" si="6"/>
        <v>5498894299</v>
      </c>
      <c r="G42" s="45">
        <f t="shared" si="6"/>
        <v>707458674</v>
      </c>
      <c r="H42" s="45">
        <f t="shared" si="6"/>
        <v>-73841403</v>
      </c>
      <c r="I42" s="45">
        <f t="shared" si="6"/>
        <v>21692972</v>
      </c>
      <c r="J42" s="45">
        <f t="shared" si="6"/>
        <v>655310243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655310243</v>
      </c>
      <c r="X42" s="45">
        <f t="shared" si="6"/>
        <v>1374723582</v>
      </c>
      <c r="Y42" s="45">
        <f t="shared" si="6"/>
        <v>-719413339</v>
      </c>
      <c r="Z42" s="46">
        <f>+IF(X42&lt;&gt;0,+(Y42/X42)*100,0)</f>
        <v>-52.331490375204751</v>
      </c>
      <c r="AA42" s="47">
        <f>+AA25-AA40</f>
        <v>5498894299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314338110</v>
      </c>
      <c r="D45" s="18"/>
      <c r="E45" s="19">
        <v>102117433</v>
      </c>
      <c r="F45" s="20">
        <v>102117433</v>
      </c>
      <c r="G45" s="20">
        <v>429577861</v>
      </c>
      <c r="H45" s="20">
        <v>-738395288</v>
      </c>
      <c r="I45" s="20">
        <v>73547865</v>
      </c>
      <c r="J45" s="20">
        <v>-235269562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-235269562</v>
      </c>
      <c r="X45" s="20">
        <v>25529352</v>
      </c>
      <c r="Y45" s="20">
        <v>-260798914</v>
      </c>
      <c r="Z45" s="48">
        <v>-1021.5649578571364</v>
      </c>
      <c r="AA45" s="22">
        <v>102117433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314338110</v>
      </c>
      <c r="D48" s="51">
        <f>SUM(D45:D47)</f>
        <v>0</v>
      </c>
      <c r="E48" s="52">
        <f t="shared" si="7"/>
        <v>102117433</v>
      </c>
      <c r="F48" s="53">
        <f t="shared" si="7"/>
        <v>102117433</v>
      </c>
      <c r="G48" s="53">
        <f t="shared" si="7"/>
        <v>429577861</v>
      </c>
      <c r="H48" s="53">
        <f t="shared" si="7"/>
        <v>-738395288</v>
      </c>
      <c r="I48" s="53">
        <f t="shared" si="7"/>
        <v>73547865</v>
      </c>
      <c r="J48" s="53">
        <f t="shared" si="7"/>
        <v>-235269562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-235269562</v>
      </c>
      <c r="X48" s="53">
        <f t="shared" si="7"/>
        <v>25529352</v>
      </c>
      <c r="Y48" s="53">
        <f t="shared" si="7"/>
        <v>-260798914</v>
      </c>
      <c r="Z48" s="54">
        <f>+IF(X48&lt;&gt;0,+(Y48/X48)*100,0)</f>
        <v>-1021.5649578571364</v>
      </c>
      <c r="AA48" s="55">
        <f>SUM(AA45:AA47)</f>
        <v>102117433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398914481</v>
      </c>
      <c r="D8" s="18"/>
      <c r="E8" s="19">
        <v>140660966</v>
      </c>
      <c r="F8" s="20">
        <v>140660966</v>
      </c>
      <c r="G8" s="20">
        <v>146737434</v>
      </c>
      <c r="H8" s="20">
        <v>422648105</v>
      </c>
      <c r="I8" s="20">
        <v>-125815236</v>
      </c>
      <c r="J8" s="20">
        <v>443570303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443570303</v>
      </c>
      <c r="X8" s="20">
        <v>35165253</v>
      </c>
      <c r="Y8" s="20">
        <v>408405050</v>
      </c>
      <c r="Z8" s="21">
        <v>1161.3880611067977</v>
      </c>
      <c r="AA8" s="22">
        <v>140660966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398914481</v>
      </c>
      <c r="D12" s="29">
        <f>SUM(D6:D11)</f>
        <v>0</v>
      </c>
      <c r="E12" s="30">
        <f t="shared" si="0"/>
        <v>140660966</v>
      </c>
      <c r="F12" s="31">
        <f t="shared" si="0"/>
        <v>140660966</v>
      </c>
      <c r="G12" s="31">
        <f t="shared" si="0"/>
        <v>146737434</v>
      </c>
      <c r="H12" s="31">
        <f t="shared" si="0"/>
        <v>422648105</v>
      </c>
      <c r="I12" s="31">
        <f t="shared" si="0"/>
        <v>-125815236</v>
      </c>
      <c r="J12" s="31">
        <f t="shared" si="0"/>
        <v>443570303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443570303</v>
      </c>
      <c r="X12" s="31">
        <f t="shared" si="0"/>
        <v>35165253</v>
      </c>
      <c r="Y12" s="31">
        <f t="shared" si="0"/>
        <v>408405050</v>
      </c>
      <c r="Z12" s="32">
        <f>+IF(X12&lt;&gt;0,+(Y12/X12)*100,0)</f>
        <v>1161.3880611067977</v>
      </c>
      <c r="AA12" s="33">
        <f>SUM(AA6:AA11)</f>
        <v>140660966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1547978280</v>
      </c>
      <c r="D19" s="18"/>
      <c r="E19" s="19">
        <v>1722186447</v>
      </c>
      <c r="F19" s="20">
        <v>1722186447</v>
      </c>
      <c r="G19" s="20">
        <v>1663639649</v>
      </c>
      <c r="H19" s="20">
        <v>-115661369</v>
      </c>
      <c r="I19" s="20">
        <v>-8610423</v>
      </c>
      <c r="J19" s="20">
        <v>1539367857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1539367857</v>
      </c>
      <c r="X19" s="20">
        <v>430546743</v>
      </c>
      <c r="Y19" s="20">
        <v>1108821114</v>
      </c>
      <c r="Z19" s="21">
        <v>257.53791708511426</v>
      </c>
      <c r="AA19" s="22">
        <v>1722186447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1547978280</v>
      </c>
      <c r="D24" s="29">
        <f>SUM(D15:D23)</f>
        <v>0</v>
      </c>
      <c r="E24" s="36">
        <f t="shared" si="1"/>
        <v>1722186447</v>
      </c>
      <c r="F24" s="37">
        <f t="shared" si="1"/>
        <v>1722186447</v>
      </c>
      <c r="G24" s="37">
        <f t="shared" si="1"/>
        <v>1663639649</v>
      </c>
      <c r="H24" s="37">
        <f t="shared" si="1"/>
        <v>-115661369</v>
      </c>
      <c r="I24" s="37">
        <f t="shared" si="1"/>
        <v>-8610423</v>
      </c>
      <c r="J24" s="37">
        <f t="shared" si="1"/>
        <v>1539367857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1539367857</v>
      </c>
      <c r="X24" s="37">
        <f t="shared" si="1"/>
        <v>430546743</v>
      </c>
      <c r="Y24" s="37">
        <f t="shared" si="1"/>
        <v>1108821114</v>
      </c>
      <c r="Z24" s="38">
        <f>+IF(X24&lt;&gt;0,+(Y24/X24)*100,0)</f>
        <v>257.53791708511426</v>
      </c>
      <c r="AA24" s="39">
        <f>SUM(AA15:AA23)</f>
        <v>1722186447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1946892761</v>
      </c>
      <c r="D25" s="29">
        <f>+D12+D24</f>
        <v>0</v>
      </c>
      <c r="E25" s="30">
        <f t="shared" si="2"/>
        <v>1862847413</v>
      </c>
      <c r="F25" s="31">
        <f t="shared" si="2"/>
        <v>1862847413</v>
      </c>
      <c r="G25" s="31">
        <f t="shared" si="2"/>
        <v>1810377083</v>
      </c>
      <c r="H25" s="31">
        <f t="shared" si="2"/>
        <v>306986736</v>
      </c>
      <c r="I25" s="31">
        <f t="shared" si="2"/>
        <v>-134425659</v>
      </c>
      <c r="J25" s="31">
        <f t="shared" si="2"/>
        <v>1982938160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1982938160</v>
      </c>
      <c r="X25" s="31">
        <f t="shared" si="2"/>
        <v>465711996</v>
      </c>
      <c r="Y25" s="31">
        <f t="shared" si="2"/>
        <v>1517226164</v>
      </c>
      <c r="Z25" s="32">
        <f>+IF(X25&lt;&gt;0,+(Y25/X25)*100,0)</f>
        <v>325.78636089073387</v>
      </c>
      <c r="AA25" s="33">
        <f>+AA12+AA24</f>
        <v>1862847413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8139135</v>
      </c>
      <c r="D31" s="18"/>
      <c r="E31" s="19">
        <v>4411755</v>
      </c>
      <c r="F31" s="20">
        <v>4411755</v>
      </c>
      <c r="G31" s="20">
        <v>8320314</v>
      </c>
      <c r="H31" s="20">
        <v>22917</v>
      </c>
      <c r="I31" s="20">
        <v>316658</v>
      </c>
      <c r="J31" s="20">
        <v>8659889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8659889</v>
      </c>
      <c r="X31" s="20">
        <v>1102938</v>
      </c>
      <c r="Y31" s="20">
        <v>7556951</v>
      </c>
      <c r="Z31" s="21">
        <v>685.16553061006152</v>
      </c>
      <c r="AA31" s="22">
        <v>4411755</v>
      </c>
    </row>
    <row r="32" spans="1:27" ht="13.5" x14ac:dyDescent="0.25">
      <c r="A32" s="23" t="s">
        <v>58</v>
      </c>
      <c r="B32" s="17" t="s">
        <v>32</v>
      </c>
      <c r="C32" s="18">
        <v>463631143</v>
      </c>
      <c r="D32" s="18"/>
      <c r="E32" s="19">
        <v>-391966088</v>
      </c>
      <c r="F32" s="20">
        <v>-391966088</v>
      </c>
      <c r="G32" s="20">
        <v>222991675</v>
      </c>
      <c r="H32" s="20">
        <v>-44363158</v>
      </c>
      <c r="I32" s="20">
        <v>264378405</v>
      </c>
      <c r="J32" s="20">
        <v>443006922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443006922</v>
      </c>
      <c r="X32" s="20">
        <v>-97991529</v>
      </c>
      <c r="Y32" s="20">
        <v>540998451</v>
      </c>
      <c r="Z32" s="21">
        <v>-552.08695743486146</v>
      </c>
      <c r="AA32" s="22">
        <v>-391966088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471770278</v>
      </c>
      <c r="D34" s="29">
        <f>SUM(D29:D33)</f>
        <v>0</v>
      </c>
      <c r="E34" s="30">
        <f t="shared" si="3"/>
        <v>-387554333</v>
      </c>
      <c r="F34" s="31">
        <f t="shared" si="3"/>
        <v>-387554333</v>
      </c>
      <c r="G34" s="31">
        <f t="shared" si="3"/>
        <v>231311989</v>
      </c>
      <c r="H34" s="31">
        <f t="shared" si="3"/>
        <v>-44340241</v>
      </c>
      <c r="I34" s="31">
        <f t="shared" si="3"/>
        <v>264695063</v>
      </c>
      <c r="J34" s="31">
        <f t="shared" si="3"/>
        <v>451666811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451666811</v>
      </c>
      <c r="X34" s="31">
        <f t="shared" si="3"/>
        <v>-96888591</v>
      </c>
      <c r="Y34" s="31">
        <f t="shared" si="3"/>
        <v>548555402</v>
      </c>
      <c r="Z34" s="32">
        <f>+IF(X34&lt;&gt;0,+(Y34/X34)*100,0)</f>
        <v>-566.17130700146106</v>
      </c>
      <c r="AA34" s="33">
        <f>SUM(AA29:AA33)</f>
        <v>-387554333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471770278</v>
      </c>
      <c r="D40" s="29">
        <f>+D34+D39</f>
        <v>0</v>
      </c>
      <c r="E40" s="30">
        <f t="shared" si="5"/>
        <v>-387554333</v>
      </c>
      <c r="F40" s="31">
        <f t="shared" si="5"/>
        <v>-387554333</v>
      </c>
      <c r="G40" s="31">
        <f t="shared" si="5"/>
        <v>231311989</v>
      </c>
      <c r="H40" s="31">
        <f t="shared" si="5"/>
        <v>-44340241</v>
      </c>
      <c r="I40" s="31">
        <f t="shared" si="5"/>
        <v>264695063</v>
      </c>
      <c r="J40" s="31">
        <f t="shared" si="5"/>
        <v>451666811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451666811</v>
      </c>
      <c r="X40" s="31">
        <f t="shared" si="5"/>
        <v>-96888591</v>
      </c>
      <c r="Y40" s="31">
        <f t="shared" si="5"/>
        <v>548555402</v>
      </c>
      <c r="Z40" s="32">
        <f>+IF(X40&lt;&gt;0,+(Y40/X40)*100,0)</f>
        <v>-566.17130700146106</v>
      </c>
      <c r="AA40" s="33">
        <f>+AA34+AA39</f>
        <v>-387554333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1475122483</v>
      </c>
      <c r="D42" s="43">
        <f>+D25-D40</f>
        <v>0</v>
      </c>
      <c r="E42" s="44">
        <f t="shared" si="6"/>
        <v>2250401746</v>
      </c>
      <c r="F42" s="45">
        <f t="shared" si="6"/>
        <v>2250401746</v>
      </c>
      <c r="G42" s="45">
        <f t="shared" si="6"/>
        <v>1579065094</v>
      </c>
      <c r="H42" s="45">
        <f t="shared" si="6"/>
        <v>351326977</v>
      </c>
      <c r="I42" s="45">
        <f t="shared" si="6"/>
        <v>-399120722</v>
      </c>
      <c r="J42" s="45">
        <f t="shared" si="6"/>
        <v>1531271349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1531271349</v>
      </c>
      <c r="X42" s="45">
        <f t="shared" si="6"/>
        <v>562600587</v>
      </c>
      <c r="Y42" s="45">
        <f t="shared" si="6"/>
        <v>968670762</v>
      </c>
      <c r="Z42" s="46">
        <f>+IF(X42&lt;&gt;0,+(Y42/X42)*100,0)</f>
        <v>172.1773464839986</v>
      </c>
      <c r="AA42" s="47">
        <f>+AA25-AA40</f>
        <v>2250401746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-373986193</v>
      </c>
      <c r="D45" s="18"/>
      <c r="E45" s="19">
        <v>-226007018</v>
      </c>
      <c r="F45" s="20">
        <v>-226007018</v>
      </c>
      <c r="G45" s="20">
        <v>-588306869</v>
      </c>
      <c r="H45" s="20">
        <v>475132820</v>
      </c>
      <c r="I45" s="20">
        <v>-187098206</v>
      </c>
      <c r="J45" s="20">
        <v>-300272255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-300272255</v>
      </c>
      <c r="X45" s="20">
        <v>-56501766</v>
      </c>
      <c r="Y45" s="20">
        <v>-243770489</v>
      </c>
      <c r="Z45" s="48">
        <v>431.43870759721034</v>
      </c>
      <c r="AA45" s="22">
        <v>-226007018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-373986193</v>
      </c>
      <c r="D48" s="51">
        <f>SUM(D45:D47)</f>
        <v>0</v>
      </c>
      <c r="E48" s="52">
        <f t="shared" si="7"/>
        <v>-226007018</v>
      </c>
      <c r="F48" s="53">
        <f t="shared" si="7"/>
        <v>-226007018</v>
      </c>
      <c r="G48" s="53">
        <f t="shared" si="7"/>
        <v>-588306869</v>
      </c>
      <c r="H48" s="53">
        <f t="shared" si="7"/>
        <v>475132820</v>
      </c>
      <c r="I48" s="53">
        <f t="shared" si="7"/>
        <v>-187098206</v>
      </c>
      <c r="J48" s="53">
        <f t="shared" si="7"/>
        <v>-300272255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-300272255</v>
      </c>
      <c r="X48" s="53">
        <f t="shared" si="7"/>
        <v>-56501766</v>
      </c>
      <c r="Y48" s="53">
        <f t="shared" si="7"/>
        <v>-243770489</v>
      </c>
      <c r="Z48" s="54">
        <f>+IF(X48&lt;&gt;0,+(Y48/X48)*100,0)</f>
        <v>431.43870759721034</v>
      </c>
      <c r="AA48" s="55">
        <f>SUM(AA45:AA47)</f>
        <v>-226007018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-1036203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-1036203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32684321</v>
      </c>
      <c r="D19" s="18"/>
      <c r="E19" s="19">
        <v>44777000</v>
      </c>
      <c r="F19" s="20">
        <v>44777000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11194251</v>
      </c>
      <c r="Y19" s="20">
        <v>-11194251</v>
      </c>
      <c r="Z19" s="21">
        <v>-100</v>
      </c>
      <c r="AA19" s="22">
        <v>44777000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32684321</v>
      </c>
      <c r="D24" s="29">
        <f>SUM(D15:D23)</f>
        <v>0</v>
      </c>
      <c r="E24" s="36">
        <f t="shared" si="1"/>
        <v>44777000</v>
      </c>
      <c r="F24" s="37">
        <f t="shared" si="1"/>
        <v>44777000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11194251</v>
      </c>
      <c r="Y24" s="37">
        <f t="shared" si="1"/>
        <v>-11194251</v>
      </c>
      <c r="Z24" s="38">
        <f>+IF(X24&lt;&gt;0,+(Y24/X24)*100,0)</f>
        <v>-100</v>
      </c>
      <c r="AA24" s="39">
        <f>SUM(AA15:AA23)</f>
        <v>44777000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31648118</v>
      </c>
      <c r="D25" s="29">
        <f>+D12+D24</f>
        <v>0</v>
      </c>
      <c r="E25" s="30">
        <f t="shared" si="2"/>
        <v>44777000</v>
      </c>
      <c r="F25" s="31">
        <f t="shared" si="2"/>
        <v>44777000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11194251</v>
      </c>
      <c r="Y25" s="31">
        <f t="shared" si="2"/>
        <v>-11194251</v>
      </c>
      <c r="Z25" s="32">
        <f>+IF(X25&lt;&gt;0,+(Y25/X25)*100,0)</f>
        <v>-100</v>
      </c>
      <c r="AA25" s="33">
        <f>+AA12+AA24</f>
        <v>44777000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31648118</v>
      </c>
      <c r="D42" s="43">
        <f>+D25-D40</f>
        <v>0</v>
      </c>
      <c r="E42" s="44">
        <f t="shared" si="6"/>
        <v>44777000</v>
      </c>
      <c r="F42" s="45">
        <f t="shared" si="6"/>
        <v>44777000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11194251</v>
      </c>
      <c r="Y42" s="45">
        <f t="shared" si="6"/>
        <v>-11194251</v>
      </c>
      <c r="Z42" s="46">
        <f>+IF(X42&lt;&gt;0,+(Y42/X42)*100,0)</f>
        <v>-100</v>
      </c>
      <c r="AA42" s="47">
        <f>+AA25-AA40</f>
        <v>44777000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2743889999</v>
      </c>
      <c r="F6" s="20">
        <v>2743889999</v>
      </c>
      <c r="G6" s="20">
        <v>55916691</v>
      </c>
      <c r="H6" s="20">
        <v>2851096</v>
      </c>
      <c r="I6" s="20">
        <v>-1249088</v>
      </c>
      <c r="J6" s="20">
        <v>57518699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57518699</v>
      </c>
      <c r="X6" s="20">
        <v>685972497</v>
      </c>
      <c r="Y6" s="20">
        <v>-628453798</v>
      </c>
      <c r="Z6" s="21">
        <v>-91.615013830503472</v>
      </c>
      <c r="AA6" s="22">
        <v>2743889999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-75080786</v>
      </c>
      <c r="D8" s="18"/>
      <c r="E8" s="19">
        <v>3437623313</v>
      </c>
      <c r="F8" s="20">
        <v>3437623313</v>
      </c>
      <c r="G8" s="20">
        <v>73861191</v>
      </c>
      <c r="H8" s="20">
        <v>41413787</v>
      </c>
      <c r="I8" s="20">
        <v>-182743666</v>
      </c>
      <c r="J8" s="20">
        <v>-67468688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-67468688</v>
      </c>
      <c r="X8" s="20">
        <v>859405827</v>
      </c>
      <c r="Y8" s="20">
        <v>-926874515</v>
      </c>
      <c r="Z8" s="21">
        <v>-107.85062026348118</v>
      </c>
      <c r="AA8" s="22">
        <v>3437623313</v>
      </c>
    </row>
    <row r="9" spans="1:27" ht="13.5" x14ac:dyDescent="0.25">
      <c r="A9" s="23" t="s">
        <v>37</v>
      </c>
      <c r="B9" s="17" t="s">
        <v>32</v>
      </c>
      <c r="C9" s="18">
        <v>364181</v>
      </c>
      <c r="D9" s="18"/>
      <c r="E9" s="19"/>
      <c r="F9" s="20"/>
      <c r="G9" s="20">
        <v>35527754</v>
      </c>
      <c r="H9" s="20">
        <v>54388436</v>
      </c>
      <c r="I9" s="20">
        <v>42730068</v>
      </c>
      <c r="J9" s="20">
        <v>132646258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132646258</v>
      </c>
      <c r="X9" s="20"/>
      <c r="Y9" s="20">
        <v>132646258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32788610</v>
      </c>
      <c r="D11" s="18"/>
      <c r="E11" s="19"/>
      <c r="F11" s="20"/>
      <c r="G11" s="20">
        <v>-975</v>
      </c>
      <c r="H11" s="20"/>
      <c r="I11" s="20">
        <v>-59193</v>
      </c>
      <c r="J11" s="20">
        <v>-60168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-60168</v>
      </c>
      <c r="X11" s="20"/>
      <c r="Y11" s="20">
        <v>-60168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-41927995</v>
      </c>
      <c r="D12" s="29">
        <f>SUM(D6:D11)</f>
        <v>0</v>
      </c>
      <c r="E12" s="30">
        <f t="shared" si="0"/>
        <v>6181513312</v>
      </c>
      <c r="F12" s="31">
        <f t="shared" si="0"/>
        <v>6181513312</v>
      </c>
      <c r="G12" s="31">
        <f t="shared" si="0"/>
        <v>165304661</v>
      </c>
      <c r="H12" s="31">
        <f t="shared" si="0"/>
        <v>98653319</v>
      </c>
      <c r="I12" s="31">
        <f t="shared" si="0"/>
        <v>-141321879</v>
      </c>
      <c r="J12" s="31">
        <f t="shared" si="0"/>
        <v>122636101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122636101</v>
      </c>
      <c r="X12" s="31">
        <f t="shared" si="0"/>
        <v>1545378324</v>
      </c>
      <c r="Y12" s="31">
        <f t="shared" si="0"/>
        <v>-1422742223</v>
      </c>
      <c r="Z12" s="32">
        <f>+IF(X12&lt;&gt;0,+(Y12/X12)*100,0)</f>
        <v>-92.064331491166953</v>
      </c>
      <c r="AA12" s="33">
        <f>SUM(AA6:AA11)</f>
        <v>6181513312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1020752157</v>
      </c>
      <c r="D19" s="18"/>
      <c r="E19" s="19">
        <v>165400000</v>
      </c>
      <c r="F19" s="20">
        <v>165400000</v>
      </c>
      <c r="G19" s="20">
        <v>-8112451</v>
      </c>
      <c r="H19" s="20">
        <v>-6961130</v>
      </c>
      <c r="I19" s="20">
        <v>-1807708</v>
      </c>
      <c r="J19" s="20">
        <v>-16881289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-16881289</v>
      </c>
      <c r="X19" s="20">
        <v>41350002</v>
      </c>
      <c r="Y19" s="20">
        <v>-58231291</v>
      </c>
      <c r="Z19" s="21">
        <v>-140.82536440989773</v>
      </c>
      <c r="AA19" s="22">
        <v>165400000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-197</v>
      </c>
      <c r="H22" s="20">
        <v>52</v>
      </c>
      <c r="I22" s="20">
        <v>-70</v>
      </c>
      <c r="J22" s="20">
        <v>-215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-215</v>
      </c>
      <c r="X22" s="20"/>
      <c r="Y22" s="20">
        <v>-215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1020752157</v>
      </c>
      <c r="D24" s="29">
        <f>SUM(D15:D23)</f>
        <v>0</v>
      </c>
      <c r="E24" s="36">
        <f t="shared" si="1"/>
        <v>165400000</v>
      </c>
      <c r="F24" s="37">
        <f t="shared" si="1"/>
        <v>165400000</v>
      </c>
      <c r="G24" s="37">
        <f t="shared" si="1"/>
        <v>-8112648</v>
      </c>
      <c r="H24" s="37">
        <f t="shared" si="1"/>
        <v>-6961078</v>
      </c>
      <c r="I24" s="37">
        <f t="shared" si="1"/>
        <v>-1807778</v>
      </c>
      <c r="J24" s="37">
        <f t="shared" si="1"/>
        <v>-16881504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-16881504</v>
      </c>
      <c r="X24" s="37">
        <f t="shared" si="1"/>
        <v>41350002</v>
      </c>
      <c r="Y24" s="37">
        <f t="shared" si="1"/>
        <v>-58231506</v>
      </c>
      <c r="Z24" s="38">
        <f>+IF(X24&lt;&gt;0,+(Y24/X24)*100,0)</f>
        <v>-140.82588436150499</v>
      </c>
      <c r="AA24" s="39">
        <f>SUM(AA15:AA23)</f>
        <v>165400000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978824162</v>
      </c>
      <c r="D25" s="29">
        <f>+D12+D24</f>
        <v>0</v>
      </c>
      <c r="E25" s="30">
        <f t="shared" si="2"/>
        <v>6346913312</v>
      </c>
      <c r="F25" s="31">
        <f t="shared" si="2"/>
        <v>6346913312</v>
      </c>
      <c r="G25" s="31">
        <f t="shared" si="2"/>
        <v>157192013</v>
      </c>
      <c r="H25" s="31">
        <f t="shared" si="2"/>
        <v>91692241</v>
      </c>
      <c r="I25" s="31">
        <f t="shared" si="2"/>
        <v>-143129657</v>
      </c>
      <c r="J25" s="31">
        <f t="shared" si="2"/>
        <v>105754597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105754597</v>
      </c>
      <c r="X25" s="31">
        <f t="shared" si="2"/>
        <v>1586728326</v>
      </c>
      <c r="Y25" s="31">
        <f t="shared" si="2"/>
        <v>-1480973729</v>
      </c>
      <c r="Z25" s="32">
        <f>+IF(X25&lt;&gt;0,+(Y25/X25)*100,0)</f>
        <v>-93.335053312711835</v>
      </c>
      <c r="AA25" s="33">
        <f>+AA12+AA24</f>
        <v>6346913312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-8177501</v>
      </c>
      <c r="J30" s="20">
        <v>-8177501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-8177501</v>
      </c>
      <c r="X30" s="20"/>
      <c r="Y30" s="20">
        <v>-8177501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93783713</v>
      </c>
      <c r="D31" s="18"/>
      <c r="E31" s="19"/>
      <c r="F31" s="20"/>
      <c r="G31" s="20">
        <v>617514</v>
      </c>
      <c r="H31" s="20">
        <v>307041</v>
      </c>
      <c r="I31" s="20">
        <v>320301</v>
      </c>
      <c r="J31" s="20">
        <v>1244856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1244856</v>
      </c>
      <c r="X31" s="20"/>
      <c r="Y31" s="20">
        <v>1244856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-3588317</v>
      </c>
      <c r="D32" s="18"/>
      <c r="E32" s="19">
        <v>-18122141</v>
      </c>
      <c r="F32" s="20">
        <v>-18122141</v>
      </c>
      <c r="G32" s="20">
        <v>316349148</v>
      </c>
      <c r="H32" s="20">
        <v>376915244</v>
      </c>
      <c r="I32" s="20">
        <v>328310326</v>
      </c>
      <c r="J32" s="20">
        <v>1021574718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1021574718</v>
      </c>
      <c r="X32" s="20">
        <v>-4530537</v>
      </c>
      <c r="Y32" s="20">
        <v>1026105255</v>
      </c>
      <c r="Z32" s="21">
        <v>-22648.64529304142</v>
      </c>
      <c r="AA32" s="22">
        <v>-18122141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90195396</v>
      </c>
      <c r="D34" s="29">
        <f>SUM(D29:D33)</f>
        <v>0</v>
      </c>
      <c r="E34" s="30">
        <f t="shared" si="3"/>
        <v>-18122141</v>
      </c>
      <c r="F34" s="31">
        <f t="shared" si="3"/>
        <v>-18122141</v>
      </c>
      <c r="G34" s="31">
        <f t="shared" si="3"/>
        <v>316966662</v>
      </c>
      <c r="H34" s="31">
        <f t="shared" si="3"/>
        <v>377222285</v>
      </c>
      <c r="I34" s="31">
        <f t="shared" si="3"/>
        <v>320453126</v>
      </c>
      <c r="J34" s="31">
        <f t="shared" si="3"/>
        <v>1014642073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1014642073</v>
      </c>
      <c r="X34" s="31">
        <f t="shared" si="3"/>
        <v>-4530537</v>
      </c>
      <c r="Y34" s="31">
        <f t="shared" si="3"/>
        <v>1019172610</v>
      </c>
      <c r="Z34" s="32">
        <f>+IF(X34&lt;&gt;0,+(Y34/X34)*100,0)</f>
        <v>-22495.624911572293</v>
      </c>
      <c r="AA34" s="33">
        <f>SUM(AA29:AA33)</f>
        <v>-18122141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90195396</v>
      </c>
      <c r="D40" s="29">
        <f>+D34+D39</f>
        <v>0</v>
      </c>
      <c r="E40" s="30">
        <f t="shared" si="5"/>
        <v>-18122141</v>
      </c>
      <c r="F40" s="31">
        <f t="shared" si="5"/>
        <v>-18122141</v>
      </c>
      <c r="G40" s="31">
        <f t="shared" si="5"/>
        <v>316966662</v>
      </c>
      <c r="H40" s="31">
        <f t="shared" si="5"/>
        <v>377222285</v>
      </c>
      <c r="I40" s="31">
        <f t="shared" si="5"/>
        <v>320453126</v>
      </c>
      <c r="J40" s="31">
        <f t="shared" si="5"/>
        <v>1014642073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1014642073</v>
      </c>
      <c r="X40" s="31">
        <f t="shared" si="5"/>
        <v>-4530537</v>
      </c>
      <c r="Y40" s="31">
        <f t="shared" si="5"/>
        <v>1019172610</v>
      </c>
      <c r="Z40" s="32">
        <f>+IF(X40&lt;&gt;0,+(Y40/X40)*100,0)</f>
        <v>-22495.624911572293</v>
      </c>
      <c r="AA40" s="33">
        <f>+AA34+AA39</f>
        <v>-18122141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888628766</v>
      </c>
      <c r="D42" s="43">
        <f>+D25-D40</f>
        <v>0</v>
      </c>
      <c r="E42" s="44">
        <f t="shared" si="6"/>
        <v>6365035453</v>
      </c>
      <c r="F42" s="45">
        <f t="shared" si="6"/>
        <v>6365035453</v>
      </c>
      <c r="G42" s="45">
        <f t="shared" si="6"/>
        <v>-159774649</v>
      </c>
      <c r="H42" s="45">
        <f t="shared" si="6"/>
        <v>-285530044</v>
      </c>
      <c r="I42" s="45">
        <f t="shared" si="6"/>
        <v>-463582783</v>
      </c>
      <c r="J42" s="45">
        <f t="shared" si="6"/>
        <v>-908887476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-908887476</v>
      </c>
      <c r="X42" s="45">
        <f t="shared" si="6"/>
        <v>1591258863</v>
      </c>
      <c r="Y42" s="45">
        <f t="shared" si="6"/>
        <v>-2500146339</v>
      </c>
      <c r="Z42" s="46">
        <f>+IF(X42&lt;&gt;0,+(Y42/X42)*100,0)</f>
        <v>-157.11751224979668</v>
      </c>
      <c r="AA42" s="47">
        <f>+AA25-AA40</f>
        <v>6365035453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-24780977</v>
      </c>
      <c r="D6" s="18"/>
      <c r="E6" s="19">
        <v>-20989651</v>
      </c>
      <c r="F6" s="20">
        <v>-20989651</v>
      </c>
      <c r="G6" s="20">
        <v>7081778461</v>
      </c>
      <c r="H6" s="20">
        <v>38849958</v>
      </c>
      <c r="I6" s="20">
        <v>2785500</v>
      </c>
      <c r="J6" s="20">
        <v>7123413919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7123413919</v>
      </c>
      <c r="X6" s="20">
        <v>-20989651</v>
      </c>
      <c r="Y6" s="20">
        <v>7144403570</v>
      </c>
      <c r="Z6" s="21">
        <v>-34037.743505120685</v>
      </c>
      <c r="AA6" s="22">
        <v>-20989651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-42687</v>
      </c>
      <c r="D8" s="18"/>
      <c r="E8" s="19">
        <v>-196423299</v>
      </c>
      <c r="F8" s="20">
        <v>-196423299</v>
      </c>
      <c r="G8" s="20">
        <v>23470175</v>
      </c>
      <c r="H8" s="20">
        <v>5309910</v>
      </c>
      <c r="I8" s="20">
        <v>4710237</v>
      </c>
      <c r="J8" s="20">
        <v>33490322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33490322</v>
      </c>
      <c r="X8" s="20">
        <v>-196423299</v>
      </c>
      <c r="Y8" s="20">
        <v>229913621</v>
      </c>
      <c r="Z8" s="21">
        <v>-117.05007612157048</v>
      </c>
      <c r="AA8" s="22">
        <v>-196423299</v>
      </c>
    </row>
    <row r="9" spans="1:27" ht="13.5" x14ac:dyDescent="0.25">
      <c r="A9" s="23" t="s">
        <v>37</v>
      </c>
      <c r="B9" s="17" t="s">
        <v>32</v>
      </c>
      <c r="C9" s="18">
        <v>-382549</v>
      </c>
      <c r="D9" s="18"/>
      <c r="E9" s="19">
        <v>-82659787</v>
      </c>
      <c r="F9" s="20">
        <v>-82659787</v>
      </c>
      <c r="G9" s="20">
        <v>-6486041</v>
      </c>
      <c r="H9" s="20">
        <v>-20985422</v>
      </c>
      <c r="I9" s="20">
        <v>6142361904</v>
      </c>
      <c r="J9" s="20">
        <v>6114890441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6114890441</v>
      </c>
      <c r="X9" s="20">
        <v>-82659787</v>
      </c>
      <c r="Y9" s="20">
        <v>6197550228</v>
      </c>
      <c r="Z9" s="21">
        <v>-7497.6605347410341</v>
      </c>
      <c r="AA9" s="22">
        <v>-82659787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-25206213</v>
      </c>
      <c r="D12" s="29">
        <f>SUM(D6:D11)</f>
        <v>0</v>
      </c>
      <c r="E12" s="30">
        <f t="shared" si="0"/>
        <v>-300072737</v>
      </c>
      <c r="F12" s="31">
        <f t="shared" si="0"/>
        <v>-300072737</v>
      </c>
      <c r="G12" s="31">
        <f t="shared" si="0"/>
        <v>7098762595</v>
      </c>
      <c r="H12" s="31">
        <f t="shared" si="0"/>
        <v>23174446</v>
      </c>
      <c r="I12" s="31">
        <f t="shared" si="0"/>
        <v>6149857641</v>
      </c>
      <c r="J12" s="31">
        <f t="shared" si="0"/>
        <v>13271794682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13271794682</v>
      </c>
      <c r="X12" s="31">
        <f t="shared" si="0"/>
        <v>-300072737</v>
      </c>
      <c r="Y12" s="31">
        <f t="shared" si="0"/>
        <v>13571867419</v>
      </c>
      <c r="Z12" s="32">
        <f>+IF(X12&lt;&gt;0,+(Y12/X12)*100,0)</f>
        <v>-4522.859208965725</v>
      </c>
      <c r="AA12" s="33">
        <f>SUM(AA6:AA11)</f>
        <v>-300072737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1000672874</v>
      </c>
      <c r="D19" s="18"/>
      <c r="E19" s="19">
        <v>925550542</v>
      </c>
      <c r="F19" s="20">
        <v>925550542</v>
      </c>
      <c r="G19" s="20"/>
      <c r="H19" s="20"/>
      <c r="I19" s="20">
        <v>-12645730</v>
      </c>
      <c r="J19" s="20">
        <v>-12645730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-12645730</v>
      </c>
      <c r="X19" s="20">
        <v>925550542</v>
      </c>
      <c r="Y19" s="20">
        <v>-938196272</v>
      </c>
      <c r="Z19" s="21">
        <v>-101.36629275508544</v>
      </c>
      <c r="AA19" s="22">
        <v>925550542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1000672874</v>
      </c>
      <c r="D24" s="29">
        <f>SUM(D15:D23)</f>
        <v>0</v>
      </c>
      <c r="E24" s="36">
        <f t="shared" si="1"/>
        <v>925550542</v>
      </c>
      <c r="F24" s="37">
        <f t="shared" si="1"/>
        <v>925550542</v>
      </c>
      <c r="G24" s="37">
        <f t="shared" si="1"/>
        <v>0</v>
      </c>
      <c r="H24" s="37">
        <f t="shared" si="1"/>
        <v>0</v>
      </c>
      <c r="I24" s="37">
        <f t="shared" si="1"/>
        <v>-12645730</v>
      </c>
      <c r="J24" s="37">
        <f t="shared" si="1"/>
        <v>-12645730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-12645730</v>
      </c>
      <c r="X24" s="37">
        <f t="shared" si="1"/>
        <v>925550542</v>
      </c>
      <c r="Y24" s="37">
        <f t="shared" si="1"/>
        <v>-938196272</v>
      </c>
      <c r="Z24" s="38">
        <f>+IF(X24&lt;&gt;0,+(Y24/X24)*100,0)</f>
        <v>-101.36629275508544</v>
      </c>
      <c r="AA24" s="39">
        <f>SUM(AA15:AA23)</f>
        <v>925550542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975466661</v>
      </c>
      <c r="D25" s="29">
        <f>+D12+D24</f>
        <v>0</v>
      </c>
      <c r="E25" s="30">
        <f t="shared" si="2"/>
        <v>625477805</v>
      </c>
      <c r="F25" s="31">
        <f t="shared" si="2"/>
        <v>625477805</v>
      </c>
      <c r="G25" s="31">
        <f t="shared" si="2"/>
        <v>7098762595</v>
      </c>
      <c r="H25" s="31">
        <f t="shared" si="2"/>
        <v>23174446</v>
      </c>
      <c r="I25" s="31">
        <f t="shared" si="2"/>
        <v>6137211911</v>
      </c>
      <c r="J25" s="31">
        <f t="shared" si="2"/>
        <v>13259148952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13259148952</v>
      </c>
      <c r="X25" s="31">
        <f t="shared" si="2"/>
        <v>625477805</v>
      </c>
      <c r="Y25" s="31">
        <f t="shared" si="2"/>
        <v>12633671147</v>
      </c>
      <c r="Z25" s="32">
        <f>+IF(X25&lt;&gt;0,+(Y25/X25)*100,0)</f>
        <v>2019.8432376029714</v>
      </c>
      <c r="AA25" s="33">
        <f>+AA12+AA24</f>
        <v>625477805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51858538</v>
      </c>
      <c r="D32" s="18"/>
      <c r="E32" s="19">
        <v>-30418701</v>
      </c>
      <c r="F32" s="20">
        <v>-30418701</v>
      </c>
      <c r="G32" s="20">
        <v>-30196720</v>
      </c>
      <c r="H32" s="20">
        <v>-9439536</v>
      </c>
      <c r="I32" s="20">
        <v>6151976790</v>
      </c>
      <c r="J32" s="20">
        <v>6112340534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6112340534</v>
      </c>
      <c r="X32" s="20">
        <v>-30418701</v>
      </c>
      <c r="Y32" s="20">
        <v>6142759235</v>
      </c>
      <c r="Z32" s="21">
        <v>-20194.022206931193</v>
      </c>
      <c r="AA32" s="22">
        <v>-30418701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51858538</v>
      </c>
      <c r="D34" s="29">
        <f>SUM(D29:D33)</f>
        <v>0</v>
      </c>
      <c r="E34" s="30">
        <f t="shared" si="3"/>
        <v>-30418701</v>
      </c>
      <c r="F34" s="31">
        <f t="shared" si="3"/>
        <v>-30418701</v>
      </c>
      <c r="G34" s="31">
        <f t="shared" si="3"/>
        <v>-30196720</v>
      </c>
      <c r="H34" s="31">
        <f t="shared" si="3"/>
        <v>-9439536</v>
      </c>
      <c r="I34" s="31">
        <f t="shared" si="3"/>
        <v>6151976790</v>
      </c>
      <c r="J34" s="31">
        <f t="shared" si="3"/>
        <v>6112340534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6112340534</v>
      </c>
      <c r="X34" s="31">
        <f t="shared" si="3"/>
        <v>-30418701</v>
      </c>
      <c r="Y34" s="31">
        <f t="shared" si="3"/>
        <v>6142759235</v>
      </c>
      <c r="Z34" s="32">
        <f>+IF(X34&lt;&gt;0,+(Y34/X34)*100,0)</f>
        <v>-20194.022206931193</v>
      </c>
      <c r="AA34" s="33">
        <f>SUM(AA29:AA33)</f>
        <v>-30418701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51858538</v>
      </c>
      <c r="D40" s="29">
        <f>+D34+D39</f>
        <v>0</v>
      </c>
      <c r="E40" s="30">
        <f t="shared" si="5"/>
        <v>-30418701</v>
      </c>
      <c r="F40" s="31">
        <f t="shared" si="5"/>
        <v>-30418701</v>
      </c>
      <c r="G40" s="31">
        <f t="shared" si="5"/>
        <v>-30196720</v>
      </c>
      <c r="H40" s="31">
        <f t="shared" si="5"/>
        <v>-9439536</v>
      </c>
      <c r="I40" s="31">
        <f t="shared" si="5"/>
        <v>6151976790</v>
      </c>
      <c r="J40" s="31">
        <f t="shared" si="5"/>
        <v>6112340534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6112340534</v>
      </c>
      <c r="X40" s="31">
        <f t="shared" si="5"/>
        <v>-30418701</v>
      </c>
      <c r="Y40" s="31">
        <f t="shared" si="5"/>
        <v>6142759235</v>
      </c>
      <c r="Z40" s="32">
        <f>+IF(X40&lt;&gt;0,+(Y40/X40)*100,0)</f>
        <v>-20194.022206931193</v>
      </c>
      <c r="AA40" s="33">
        <f>+AA34+AA39</f>
        <v>-30418701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923608123</v>
      </c>
      <c r="D42" s="43">
        <f>+D25-D40</f>
        <v>0</v>
      </c>
      <c r="E42" s="44">
        <f t="shared" si="6"/>
        <v>655896506</v>
      </c>
      <c r="F42" s="45">
        <f t="shared" si="6"/>
        <v>655896506</v>
      </c>
      <c r="G42" s="45">
        <f t="shared" si="6"/>
        <v>7128959315</v>
      </c>
      <c r="H42" s="45">
        <f t="shared" si="6"/>
        <v>32613982</v>
      </c>
      <c r="I42" s="45">
        <f t="shared" si="6"/>
        <v>-14764879</v>
      </c>
      <c r="J42" s="45">
        <f t="shared" si="6"/>
        <v>7146808418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7146808418</v>
      </c>
      <c r="X42" s="45">
        <f t="shared" si="6"/>
        <v>655896506</v>
      </c>
      <c r="Y42" s="45">
        <f t="shared" si="6"/>
        <v>6490911912</v>
      </c>
      <c r="Z42" s="46">
        <f>+IF(X42&lt;&gt;0,+(Y42/X42)*100,0)</f>
        <v>989.62440760433026</v>
      </c>
      <c r="AA42" s="47">
        <f>+AA25-AA40</f>
        <v>655896506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324059535</v>
      </c>
      <c r="D6" s="18"/>
      <c r="E6" s="19">
        <v>671477107</v>
      </c>
      <c r="F6" s="20">
        <v>671477107</v>
      </c>
      <c r="G6" s="20">
        <v>28520656</v>
      </c>
      <c r="H6" s="20">
        <v>29320143</v>
      </c>
      <c r="I6" s="20">
        <v>26651645</v>
      </c>
      <c r="J6" s="20">
        <v>84492444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84492444</v>
      </c>
      <c r="X6" s="20">
        <v>204122784</v>
      </c>
      <c r="Y6" s="20">
        <v>-119630340</v>
      </c>
      <c r="Z6" s="21">
        <v>-58.607048980872221</v>
      </c>
      <c r="AA6" s="22">
        <v>671477107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2439262</v>
      </c>
      <c r="D8" s="18"/>
      <c r="E8" s="19">
        <v>64597638</v>
      </c>
      <c r="F8" s="20">
        <v>64597638</v>
      </c>
      <c r="G8" s="20">
        <v>24370830</v>
      </c>
      <c r="H8" s="20">
        <v>6636019</v>
      </c>
      <c r="I8" s="20">
        <v>51120100</v>
      </c>
      <c r="J8" s="20">
        <v>82126949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82126949</v>
      </c>
      <c r="X8" s="20">
        <v>26742522</v>
      </c>
      <c r="Y8" s="20">
        <v>55384427</v>
      </c>
      <c r="Z8" s="21">
        <v>207.10248270525869</v>
      </c>
      <c r="AA8" s="22">
        <v>64597638</v>
      </c>
    </row>
    <row r="9" spans="1:27" ht="13.5" x14ac:dyDescent="0.25">
      <c r="A9" s="23" t="s">
        <v>37</v>
      </c>
      <c r="B9" s="17" t="s">
        <v>32</v>
      </c>
      <c r="C9" s="18">
        <v>198025625</v>
      </c>
      <c r="D9" s="18"/>
      <c r="E9" s="19">
        <v>-130501790</v>
      </c>
      <c r="F9" s="20">
        <v>-130501790</v>
      </c>
      <c r="G9" s="20">
        <v>20652102</v>
      </c>
      <c r="H9" s="20">
        <v>20317417</v>
      </c>
      <c r="I9" s="20">
        <v>12584649</v>
      </c>
      <c r="J9" s="20">
        <v>53554168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53554168</v>
      </c>
      <c r="X9" s="20">
        <v>119220355</v>
      </c>
      <c r="Y9" s="20">
        <v>-65666187</v>
      </c>
      <c r="Z9" s="21">
        <v>-55.079677459440546</v>
      </c>
      <c r="AA9" s="22">
        <v>-130501790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-26923400</v>
      </c>
      <c r="F11" s="20">
        <v>-26923400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-7590200</v>
      </c>
      <c r="Y11" s="20">
        <v>7590200</v>
      </c>
      <c r="Z11" s="21">
        <v>-100</v>
      </c>
      <c r="AA11" s="22">
        <v>-26923400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524524422</v>
      </c>
      <c r="D12" s="29">
        <f>SUM(D6:D11)</f>
        <v>0</v>
      </c>
      <c r="E12" s="30">
        <f t="shared" si="0"/>
        <v>578649555</v>
      </c>
      <c r="F12" s="31">
        <f t="shared" si="0"/>
        <v>578649555</v>
      </c>
      <c r="G12" s="31">
        <f t="shared" si="0"/>
        <v>73543588</v>
      </c>
      <c r="H12" s="31">
        <f t="shared" si="0"/>
        <v>56273579</v>
      </c>
      <c r="I12" s="31">
        <f t="shared" si="0"/>
        <v>90356394</v>
      </c>
      <c r="J12" s="31">
        <f t="shared" si="0"/>
        <v>220173561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220173561</v>
      </c>
      <c r="X12" s="31">
        <f t="shared" si="0"/>
        <v>342495461</v>
      </c>
      <c r="Y12" s="31">
        <f t="shared" si="0"/>
        <v>-122321900</v>
      </c>
      <c r="Z12" s="32">
        <f>+IF(X12&lt;&gt;0,+(Y12/X12)*100,0)</f>
        <v>-35.714896671287569</v>
      </c>
      <c r="AA12" s="33">
        <f>SUM(AA6:AA11)</f>
        <v>578649555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-1064000</v>
      </c>
      <c r="F16" s="20">
        <v>-1064000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-1261800</v>
      </c>
      <c r="Y16" s="24">
        <v>1261800</v>
      </c>
      <c r="Z16" s="25">
        <v>-100</v>
      </c>
      <c r="AA16" s="26">
        <v>-1064000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730765737</v>
      </c>
      <c r="D19" s="18"/>
      <c r="E19" s="19">
        <v>783587420</v>
      </c>
      <c r="F19" s="20">
        <v>783587420</v>
      </c>
      <c r="G19" s="20">
        <v>-2143295</v>
      </c>
      <c r="H19" s="20">
        <v>-1037745</v>
      </c>
      <c r="I19" s="20">
        <v>-1411424</v>
      </c>
      <c r="J19" s="20">
        <v>-4592464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-4592464</v>
      </c>
      <c r="X19" s="20">
        <v>731517420</v>
      </c>
      <c r="Y19" s="20">
        <v>-736109884</v>
      </c>
      <c r="Z19" s="21">
        <v>-100.62779967700564</v>
      </c>
      <c r="AA19" s="22">
        <v>783587420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-756910</v>
      </c>
      <c r="D22" s="18"/>
      <c r="E22" s="19">
        <v>1383811</v>
      </c>
      <c r="F22" s="20">
        <v>1383811</v>
      </c>
      <c r="G22" s="20">
        <v>-3179</v>
      </c>
      <c r="H22" s="20">
        <v>-3179</v>
      </c>
      <c r="I22" s="20">
        <v>-3076</v>
      </c>
      <c r="J22" s="20">
        <v>-9434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-9434</v>
      </c>
      <c r="X22" s="20">
        <v>1237511</v>
      </c>
      <c r="Y22" s="20">
        <v>-1246945</v>
      </c>
      <c r="Z22" s="21">
        <v>-100.76233665801759</v>
      </c>
      <c r="AA22" s="22">
        <v>1383811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730008827</v>
      </c>
      <c r="D24" s="29">
        <f>SUM(D15:D23)</f>
        <v>0</v>
      </c>
      <c r="E24" s="36">
        <f t="shared" si="1"/>
        <v>783907231</v>
      </c>
      <c r="F24" s="37">
        <f t="shared" si="1"/>
        <v>783907231</v>
      </c>
      <c r="G24" s="37">
        <f t="shared" si="1"/>
        <v>-2146474</v>
      </c>
      <c r="H24" s="37">
        <f t="shared" si="1"/>
        <v>-1040924</v>
      </c>
      <c r="I24" s="37">
        <f t="shared" si="1"/>
        <v>-1414500</v>
      </c>
      <c r="J24" s="37">
        <f t="shared" si="1"/>
        <v>-4601898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-4601898</v>
      </c>
      <c r="X24" s="37">
        <f t="shared" si="1"/>
        <v>731493131</v>
      </c>
      <c r="Y24" s="37">
        <f t="shared" si="1"/>
        <v>-736095029</v>
      </c>
      <c r="Z24" s="38">
        <f>+IF(X24&lt;&gt;0,+(Y24/X24)*100,0)</f>
        <v>-100.62911021374991</v>
      </c>
      <c r="AA24" s="39">
        <f>SUM(AA15:AA23)</f>
        <v>783907231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1254533249</v>
      </c>
      <c r="D25" s="29">
        <f>+D12+D24</f>
        <v>0</v>
      </c>
      <c r="E25" s="30">
        <f t="shared" si="2"/>
        <v>1362556786</v>
      </c>
      <c r="F25" s="31">
        <f t="shared" si="2"/>
        <v>1362556786</v>
      </c>
      <c r="G25" s="31">
        <f t="shared" si="2"/>
        <v>71397114</v>
      </c>
      <c r="H25" s="31">
        <f t="shared" si="2"/>
        <v>55232655</v>
      </c>
      <c r="I25" s="31">
        <f t="shared" si="2"/>
        <v>88941894</v>
      </c>
      <c r="J25" s="31">
        <f t="shared" si="2"/>
        <v>215571663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215571663</v>
      </c>
      <c r="X25" s="31">
        <f t="shared" si="2"/>
        <v>1073988592</v>
      </c>
      <c r="Y25" s="31">
        <f t="shared" si="2"/>
        <v>-858416929</v>
      </c>
      <c r="Z25" s="32">
        <f>+IF(X25&lt;&gt;0,+(Y25/X25)*100,0)</f>
        <v>-79.927937353733086</v>
      </c>
      <c r="AA25" s="33">
        <f>+AA12+AA24</f>
        <v>1362556786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>
        <v>-7277678</v>
      </c>
      <c r="J31" s="20">
        <v>-7277678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-7277678</v>
      </c>
      <c r="X31" s="20"/>
      <c r="Y31" s="20">
        <v>-7277678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142349585</v>
      </c>
      <c r="D32" s="18"/>
      <c r="E32" s="19">
        <v>1630040376</v>
      </c>
      <c r="F32" s="20">
        <v>1630040376</v>
      </c>
      <c r="G32" s="20">
        <v>3863029</v>
      </c>
      <c r="H32" s="20">
        <v>2311812</v>
      </c>
      <c r="I32" s="20">
        <v>-56094237</v>
      </c>
      <c r="J32" s="20">
        <v>-49919396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-49919396</v>
      </c>
      <c r="X32" s="20">
        <v>1541504697</v>
      </c>
      <c r="Y32" s="20">
        <v>-1591424093</v>
      </c>
      <c r="Z32" s="21">
        <v>-103.23835510181387</v>
      </c>
      <c r="AA32" s="22">
        <v>1630040376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142349585</v>
      </c>
      <c r="D34" s="29">
        <f>SUM(D29:D33)</f>
        <v>0</v>
      </c>
      <c r="E34" s="30">
        <f t="shared" si="3"/>
        <v>1630040376</v>
      </c>
      <c r="F34" s="31">
        <f t="shared" si="3"/>
        <v>1630040376</v>
      </c>
      <c r="G34" s="31">
        <f t="shared" si="3"/>
        <v>3863029</v>
      </c>
      <c r="H34" s="31">
        <f t="shared" si="3"/>
        <v>2311812</v>
      </c>
      <c r="I34" s="31">
        <f t="shared" si="3"/>
        <v>-63371915</v>
      </c>
      <c r="J34" s="31">
        <f t="shared" si="3"/>
        <v>-57197074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-57197074</v>
      </c>
      <c r="X34" s="31">
        <f t="shared" si="3"/>
        <v>1541504697</v>
      </c>
      <c r="Y34" s="31">
        <f t="shared" si="3"/>
        <v>-1598701771</v>
      </c>
      <c r="Z34" s="32">
        <f>+IF(X34&lt;&gt;0,+(Y34/X34)*100,0)</f>
        <v>-103.71047030290042</v>
      </c>
      <c r="AA34" s="33">
        <f>SUM(AA29:AA33)</f>
        <v>1630040376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566</v>
      </c>
      <c r="F38" s="20">
        <v>566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566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566</v>
      </c>
      <c r="F39" s="37">
        <f t="shared" si="4"/>
        <v>566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566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142349585</v>
      </c>
      <c r="D40" s="29">
        <f>+D34+D39</f>
        <v>0</v>
      </c>
      <c r="E40" s="30">
        <f t="shared" si="5"/>
        <v>1630040942</v>
      </c>
      <c r="F40" s="31">
        <f t="shared" si="5"/>
        <v>1630040942</v>
      </c>
      <c r="G40" s="31">
        <f t="shared" si="5"/>
        <v>3863029</v>
      </c>
      <c r="H40" s="31">
        <f t="shared" si="5"/>
        <v>2311812</v>
      </c>
      <c r="I40" s="31">
        <f t="shared" si="5"/>
        <v>-63371915</v>
      </c>
      <c r="J40" s="31">
        <f t="shared" si="5"/>
        <v>-57197074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-57197074</v>
      </c>
      <c r="X40" s="31">
        <f t="shared" si="5"/>
        <v>1541504697</v>
      </c>
      <c r="Y40" s="31">
        <f t="shared" si="5"/>
        <v>-1598701771</v>
      </c>
      <c r="Z40" s="32">
        <f>+IF(X40&lt;&gt;0,+(Y40/X40)*100,0)</f>
        <v>-103.71047030290042</v>
      </c>
      <c r="AA40" s="33">
        <f>+AA34+AA39</f>
        <v>1630040942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1112183664</v>
      </c>
      <c r="D42" s="43">
        <f>+D25-D40</f>
        <v>0</v>
      </c>
      <c r="E42" s="44">
        <f t="shared" si="6"/>
        <v>-267484156</v>
      </c>
      <c r="F42" s="45">
        <f t="shared" si="6"/>
        <v>-267484156</v>
      </c>
      <c r="G42" s="45">
        <f t="shared" si="6"/>
        <v>67534085</v>
      </c>
      <c r="H42" s="45">
        <f t="shared" si="6"/>
        <v>52920843</v>
      </c>
      <c r="I42" s="45">
        <f t="shared" si="6"/>
        <v>152313809</v>
      </c>
      <c r="J42" s="45">
        <f t="shared" si="6"/>
        <v>272768737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272768737</v>
      </c>
      <c r="X42" s="45">
        <f t="shared" si="6"/>
        <v>-467516105</v>
      </c>
      <c r="Y42" s="45">
        <f t="shared" si="6"/>
        <v>740284842</v>
      </c>
      <c r="Z42" s="46">
        <f>+IF(X42&lt;&gt;0,+(Y42/X42)*100,0)</f>
        <v>-158.34424399133803</v>
      </c>
      <c r="AA42" s="47">
        <f>+AA25-AA40</f>
        <v>-267484156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164161704</v>
      </c>
      <c r="D45" s="18"/>
      <c r="E45" s="19">
        <v>369129872</v>
      </c>
      <c r="F45" s="20">
        <v>369129872</v>
      </c>
      <c r="G45" s="20">
        <v>-327</v>
      </c>
      <c r="H45" s="20">
        <v>2064643</v>
      </c>
      <c r="I45" s="20">
        <v>-17031</v>
      </c>
      <c r="J45" s="20">
        <v>2047285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2047285</v>
      </c>
      <c r="X45" s="20">
        <v>369129872</v>
      </c>
      <c r="Y45" s="20">
        <v>-367082587</v>
      </c>
      <c r="Z45" s="48">
        <v>-99.445375420605359</v>
      </c>
      <c r="AA45" s="22">
        <v>369129872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164161704</v>
      </c>
      <c r="D48" s="51">
        <f>SUM(D45:D47)</f>
        <v>0</v>
      </c>
      <c r="E48" s="52">
        <f t="shared" si="7"/>
        <v>369129872</v>
      </c>
      <c r="F48" s="53">
        <f t="shared" si="7"/>
        <v>369129872</v>
      </c>
      <c r="G48" s="53">
        <f t="shared" si="7"/>
        <v>-327</v>
      </c>
      <c r="H48" s="53">
        <f t="shared" si="7"/>
        <v>2064643</v>
      </c>
      <c r="I48" s="53">
        <f t="shared" si="7"/>
        <v>-17031</v>
      </c>
      <c r="J48" s="53">
        <f t="shared" si="7"/>
        <v>2047285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2047285</v>
      </c>
      <c r="X48" s="53">
        <f t="shared" si="7"/>
        <v>369129872</v>
      </c>
      <c r="Y48" s="53">
        <f t="shared" si="7"/>
        <v>-367082587</v>
      </c>
      <c r="Z48" s="54">
        <f>+IF(X48&lt;&gt;0,+(Y48/X48)*100,0)</f>
        <v>-99.445375420605359</v>
      </c>
      <c r="AA48" s="55">
        <f>SUM(AA45:AA47)</f>
        <v>369129872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472100231</v>
      </c>
      <c r="D6" s="18"/>
      <c r="E6" s="19">
        <v>141653007</v>
      </c>
      <c r="F6" s="20">
        <v>141653007</v>
      </c>
      <c r="G6" s="20">
        <v>447175057</v>
      </c>
      <c r="H6" s="20">
        <v>-13245760</v>
      </c>
      <c r="I6" s="20">
        <v>-20722974</v>
      </c>
      <c r="J6" s="20">
        <v>413206323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413206323</v>
      </c>
      <c r="X6" s="20">
        <v>35413257</v>
      </c>
      <c r="Y6" s="20">
        <v>377793066</v>
      </c>
      <c r="Z6" s="21">
        <v>1066.8125385925389</v>
      </c>
      <c r="AA6" s="22">
        <v>141653007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132441093</v>
      </c>
      <c r="D8" s="18"/>
      <c r="E8" s="19">
        <v>170372508</v>
      </c>
      <c r="F8" s="20">
        <v>170372508</v>
      </c>
      <c r="G8" s="20">
        <v>206323457</v>
      </c>
      <c r="H8" s="20">
        <v>9504932</v>
      </c>
      <c r="I8" s="20">
        <v>6410975</v>
      </c>
      <c r="J8" s="20">
        <v>222239364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222239364</v>
      </c>
      <c r="X8" s="20">
        <v>42593133</v>
      </c>
      <c r="Y8" s="20">
        <v>179646231</v>
      </c>
      <c r="Z8" s="21">
        <v>421.77275618583866</v>
      </c>
      <c r="AA8" s="22">
        <v>170372508</v>
      </c>
    </row>
    <row r="9" spans="1:27" ht="13.5" x14ac:dyDescent="0.25">
      <c r="A9" s="23" t="s">
        <v>37</v>
      </c>
      <c r="B9" s="17" t="s">
        <v>32</v>
      </c>
      <c r="C9" s="18">
        <v>5384865</v>
      </c>
      <c r="D9" s="18"/>
      <c r="E9" s="19">
        <v>1848</v>
      </c>
      <c r="F9" s="20">
        <v>1848</v>
      </c>
      <c r="G9" s="20">
        <v>32003732</v>
      </c>
      <c r="H9" s="20">
        <v>16979253</v>
      </c>
      <c r="I9" s="20">
        <v>-37164949</v>
      </c>
      <c r="J9" s="20">
        <v>11818036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11818036</v>
      </c>
      <c r="X9" s="20">
        <v>462</v>
      </c>
      <c r="Y9" s="20">
        <v>11817574</v>
      </c>
      <c r="Z9" s="21">
        <v>2557916.4502164503</v>
      </c>
      <c r="AA9" s="22">
        <v>1848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-82956712</v>
      </c>
      <c r="D11" s="18"/>
      <c r="E11" s="19"/>
      <c r="F11" s="20"/>
      <c r="G11" s="20">
        <v>-88597521</v>
      </c>
      <c r="H11" s="20">
        <v>-3576942</v>
      </c>
      <c r="I11" s="20">
        <v>-3924029</v>
      </c>
      <c r="J11" s="20">
        <v>-96098492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-96098492</v>
      </c>
      <c r="X11" s="20"/>
      <c r="Y11" s="20">
        <v>-96098492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526969477</v>
      </c>
      <c r="D12" s="29">
        <f>SUM(D6:D11)</f>
        <v>0</v>
      </c>
      <c r="E12" s="30">
        <f t="shared" si="0"/>
        <v>312027363</v>
      </c>
      <c r="F12" s="31">
        <f t="shared" si="0"/>
        <v>312027363</v>
      </c>
      <c r="G12" s="31">
        <f t="shared" si="0"/>
        <v>596904725</v>
      </c>
      <c r="H12" s="31">
        <f t="shared" si="0"/>
        <v>9661483</v>
      </c>
      <c r="I12" s="31">
        <f t="shared" si="0"/>
        <v>-55400977</v>
      </c>
      <c r="J12" s="31">
        <f t="shared" si="0"/>
        <v>551165231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551165231</v>
      </c>
      <c r="X12" s="31">
        <f t="shared" si="0"/>
        <v>78006852</v>
      </c>
      <c r="Y12" s="31">
        <f t="shared" si="0"/>
        <v>473158379</v>
      </c>
      <c r="Z12" s="32">
        <f>+IF(X12&lt;&gt;0,+(Y12/X12)*100,0)</f>
        <v>606.56002244520778</v>
      </c>
      <c r="AA12" s="33">
        <f>SUM(AA6:AA11)</f>
        <v>312027363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4141956041</v>
      </c>
      <c r="D19" s="18"/>
      <c r="E19" s="19">
        <v>100561016</v>
      </c>
      <c r="F19" s="20">
        <v>100561016</v>
      </c>
      <c r="G19" s="20">
        <v>4144180035</v>
      </c>
      <c r="H19" s="20">
        <v>1618639</v>
      </c>
      <c r="I19" s="20">
        <v>1006056</v>
      </c>
      <c r="J19" s="20">
        <v>4146804730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4146804730</v>
      </c>
      <c r="X19" s="20">
        <v>25140252</v>
      </c>
      <c r="Y19" s="20">
        <v>4121664478</v>
      </c>
      <c r="Z19" s="21">
        <v>16394.682431981986</v>
      </c>
      <c r="AA19" s="22">
        <v>100561016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4141956041</v>
      </c>
      <c r="D24" s="29">
        <f>SUM(D15:D23)</f>
        <v>0</v>
      </c>
      <c r="E24" s="36">
        <f t="shared" si="1"/>
        <v>100561016</v>
      </c>
      <c r="F24" s="37">
        <f t="shared" si="1"/>
        <v>100561016</v>
      </c>
      <c r="G24" s="37">
        <f t="shared" si="1"/>
        <v>4144180035</v>
      </c>
      <c r="H24" s="37">
        <f t="shared" si="1"/>
        <v>1618639</v>
      </c>
      <c r="I24" s="37">
        <f t="shared" si="1"/>
        <v>1006056</v>
      </c>
      <c r="J24" s="37">
        <f t="shared" si="1"/>
        <v>4146804730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4146804730</v>
      </c>
      <c r="X24" s="37">
        <f t="shared" si="1"/>
        <v>25140252</v>
      </c>
      <c r="Y24" s="37">
        <f t="shared" si="1"/>
        <v>4121664478</v>
      </c>
      <c r="Z24" s="38">
        <f>+IF(X24&lt;&gt;0,+(Y24/X24)*100,0)</f>
        <v>16394.682431981986</v>
      </c>
      <c r="AA24" s="39">
        <f>SUM(AA15:AA23)</f>
        <v>100561016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4668925518</v>
      </c>
      <c r="D25" s="29">
        <f>+D12+D24</f>
        <v>0</v>
      </c>
      <c r="E25" s="30">
        <f t="shared" si="2"/>
        <v>412588379</v>
      </c>
      <c r="F25" s="31">
        <f t="shared" si="2"/>
        <v>412588379</v>
      </c>
      <c r="G25" s="31">
        <f t="shared" si="2"/>
        <v>4741084760</v>
      </c>
      <c r="H25" s="31">
        <f t="shared" si="2"/>
        <v>11280122</v>
      </c>
      <c r="I25" s="31">
        <f t="shared" si="2"/>
        <v>-54394921</v>
      </c>
      <c r="J25" s="31">
        <f t="shared" si="2"/>
        <v>4697969961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4697969961</v>
      </c>
      <c r="X25" s="31">
        <f t="shared" si="2"/>
        <v>103147104</v>
      </c>
      <c r="Y25" s="31">
        <f t="shared" si="2"/>
        <v>4594822857</v>
      </c>
      <c r="Z25" s="32">
        <f>+IF(X25&lt;&gt;0,+(Y25/X25)*100,0)</f>
        <v>4454.6309870221858</v>
      </c>
      <c r="AA25" s="33">
        <f>+AA12+AA24</f>
        <v>412588379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-2866864</v>
      </c>
      <c r="D31" s="18"/>
      <c r="E31" s="19"/>
      <c r="F31" s="20"/>
      <c r="G31" s="20">
        <v>-2904855</v>
      </c>
      <c r="H31" s="20">
        <v>-138328</v>
      </c>
      <c r="I31" s="20">
        <v>-92323</v>
      </c>
      <c r="J31" s="20">
        <v>-3135506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-3135506</v>
      </c>
      <c r="X31" s="20"/>
      <c r="Y31" s="20">
        <v>-3135506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133334377</v>
      </c>
      <c r="D32" s="18"/>
      <c r="E32" s="19">
        <v>60858362</v>
      </c>
      <c r="F32" s="20">
        <v>60858362</v>
      </c>
      <c r="G32" s="20">
        <v>162471506</v>
      </c>
      <c r="H32" s="20">
        <v>26717164</v>
      </c>
      <c r="I32" s="20">
        <v>-68129219</v>
      </c>
      <c r="J32" s="20">
        <v>121059451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121059451</v>
      </c>
      <c r="X32" s="20">
        <v>15214596</v>
      </c>
      <c r="Y32" s="20">
        <v>105844855</v>
      </c>
      <c r="Z32" s="21">
        <v>695.67969468265869</v>
      </c>
      <c r="AA32" s="22">
        <v>60858362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130467513</v>
      </c>
      <c r="D34" s="29">
        <f>SUM(D29:D33)</f>
        <v>0</v>
      </c>
      <c r="E34" s="30">
        <f t="shared" si="3"/>
        <v>60858362</v>
      </c>
      <c r="F34" s="31">
        <f t="shared" si="3"/>
        <v>60858362</v>
      </c>
      <c r="G34" s="31">
        <f t="shared" si="3"/>
        <v>159566651</v>
      </c>
      <c r="H34" s="31">
        <f t="shared" si="3"/>
        <v>26578836</v>
      </c>
      <c r="I34" s="31">
        <f t="shared" si="3"/>
        <v>-68221542</v>
      </c>
      <c r="J34" s="31">
        <f t="shared" si="3"/>
        <v>117923945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117923945</v>
      </c>
      <c r="X34" s="31">
        <f t="shared" si="3"/>
        <v>15214596</v>
      </c>
      <c r="Y34" s="31">
        <f t="shared" si="3"/>
        <v>102709349</v>
      </c>
      <c r="Z34" s="32">
        <f>+IF(X34&lt;&gt;0,+(Y34/X34)*100,0)</f>
        <v>675.0711553563433</v>
      </c>
      <c r="AA34" s="33">
        <f>SUM(AA29:AA33)</f>
        <v>60858362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130467513</v>
      </c>
      <c r="D40" s="29">
        <f>+D34+D39</f>
        <v>0</v>
      </c>
      <c r="E40" s="30">
        <f t="shared" si="5"/>
        <v>60858362</v>
      </c>
      <c r="F40" s="31">
        <f t="shared" si="5"/>
        <v>60858362</v>
      </c>
      <c r="G40" s="31">
        <f t="shared" si="5"/>
        <v>159566651</v>
      </c>
      <c r="H40" s="31">
        <f t="shared" si="5"/>
        <v>26578836</v>
      </c>
      <c r="I40" s="31">
        <f t="shared" si="5"/>
        <v>-68221542</v>
      </c>
      <c r="J40" s="31">
        <f t="shared" si="5"/>
        <v>117923945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117923945</v>
      </c>
      <c r="X40" s="31">
        <f t="shared" si="5"/>
        <v>15214596</v>
      </c>
      <c r="Y40" s="31">
        <f t="shared" si="5"/>
        <v>102709349</v>
      </c>
      <c r="Z40" s="32">
        <f>+IF(X40&lt;&gt;0,+(Y40/X40)*100,0)</f>
        <v>675.0711553563433</v>
      </c>
      <c r="AA40" s="33">
        <f>+AA34+AA39</f>
        <v>60858362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4538458005</v>
      </c>
      <c r="D42" s="43">
        <f>+D25-D40</f>
        <v>0</v>
      </c>
      <c r="E42" s="44">
        <f t="shared" si="6"/>
        <v>351730017</v>
      </c>
      <c r="F42" s="45">
        <f t="shared" si="6"/>
        <v>351730017</v>
      </c>
      <c r="G42" s="45">
        <f t="shared" si="6"/>
        <v>4581518109</v>
      </c>
      <c r="H42" s="45">
        <f t="shared" si="6"/>
        <v>-15298714</v>
      </c>
      <c r="I42" s="45">
        <f t="shared" si="6"/>
        <v>13826621</v>
      </c>
      <c r="J42" s="45">
        <f t="shared" si="6"/>
        <v>4580046016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4580046016</v>
      </c>
      <c r="X42" s="45">
        <f t="shared" si="6"/>
        <v>87932508</v>
      </c>
      <c r="Y42" s="45">
        <f t="shared" si="6"/>
        <v>4492113508</v>
      </c>
      <c r="Z42" s="46">
        <f>+IF(X42&lt;&gt;0,+(Y42/X42)*100,0)</f>
        <v>5108.5924991471875</v>
      </c>
      <c r="AA42" s="47">
        <f>+AA25-AA40</f>
        <v>351730017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351730018</v>
      </c>
      <c r="F45" s="20">
        <v>351730018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87932511</v>
      </c>
      <c r="Y45" s="20">
        <v>-87932511</v>
      </c>
      <c r="Z45" s="48">
        <v>-100</v>
      </c>
      <c r="AA45" s="22">
        <v>351730018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351730018</v>
      </c>
      <c r="F48" s="53">
        <f t="shared" si="7"/>
        <v>351730018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87932511</v>
      </c>
      <c r="Y48" s="53">
        <f t="shared" si="7"/>
        <v>-87932511</v>
      </c>
      <c r="Z48" s="54">
        <f>+IF(X48&lt;&gt;0,+(Y48/X48)*100,0)</f>
        <v>-100</v>
      </c>
      <c r="AA48" s="55">
        <f>SUM(AA45:AA47)</f>
        <v>351730018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461993477</v>
      </c>
      <c r="D6" s="18"/>
      <c r="E6" s="19">
        <v>-217706351</v>
      </c>
      <c r="F6" s="20">
        <v>-217706351</v>
      </c>
      <c r="G6" s="20">
        <v>427177501</v>
      </c>
      <c r="H6" s="20">
        <v>24570885</v>
      </c>
      <c r="I6" s="20">
        <v>23596276</v>
      </c>
      <c r="J6" s="20">
        <v>475344662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475344662</v>
      </c>
      <c r="X6" s="20">
        <v>-54426594</v>
      </c>
      <c r="Y6" s="20">
        <v>529771256</v>
      </c>
      <c r="Z6" s="21">
        <v>-973.36837943597948</v>
      </c>
      <c r="AA6" s="22">
        <v>-217706351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350913441</v>
      </c>
      <c r="D8" s="18"/>
      <c r="E8" s="19">
        <v>203244627</v>
      </c>
      <c r="F8" s="20">
        <v>203244627</v>
      </c>
      <c r="G8" s="20">
        <v>438994545</v>
      </c>
      <c r="H8" s="20">
        <v>-50992238</v>
      </c>
      <c r="I8" s="20">
        <v>17651264</v>
      </c>
      <c r="J8" s="20">
        <v>405653571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405653571</v>
      </c>
      <c r="X8" s="20">
        <v>60959013</v>
      </c>
      <c r="Y8" s="20">
        <v>344694558</v>
      </c>
      <c r="Z8" s="21">
        <v>565.45298395825409</v>
      </c>
      <c r="AA8" s="22">
        <v>203244627</v>
      </c>
    </row>
    <row r="9" spans="1:27" ht="13.5" x14ac:dyDescent="0.25">
      <c r="A9" s="23" t="s">
        <v>37</v>
      </c>
      <c r="B9" s="17" t="s">
        <v>32</v>
      </c>
      <c r="C9" s="18">
        <v>328490478</v>
      </c>
      <c r="D9" s="18"/>
      <c r="E9" s="19">
        <v>96902</v>
      </c>
      <c r="F9" s="20">
        <v>96902</v>
      </c>
      <c r="G9" s="20">
        <v>307610337</v>
      </c>
      <c r="H9" s="20">
        <v>42433387</v>
      </c>
      <c r="I9" s="20">
        <v>6350369</v>
      </c>
      <c r="J9" s="20">
        <v>356394093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356394093</v>
      </c>
      <c r="X9" s="20">
        <v>24225</v>
      </c>
      <c r="Y9" s="20">
        <v>356369868</v>
      </c>
      <c r="Z9" s="21">
        <v>1471083.0464396286</v>
      </c>
      <c r="AA9" s="22">
        <v>96902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-30323185</v>
      </c>
      <c r="D11" s="18"/>
      <c r="E11" s="19">
        <v>-12629977</v>
      </c>
      <c r="F11" s="20">
        <v>-12629977</v>
      </c>
      <c r="G11" s="20">
        <v>-34740426</v>
      </c>
      <c r="H11" s="20">
        <v>-2086167</v>
      </c>
      <c r="I11" s="20">
        <v>-3704628</v>
      </c>
      <c r="J11" s="20">
        <v>-40531221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-40531221</v>
      </c>
      <c r="X11" s="20">
        <v>-3157494</v>
      </c>
      <c r="Y11" s="20">
        <v>-37373727</v>
      </c>
      <c r="Z11" s="21">
        <v>1183.6515603830126</v>
      </c>
      <c r="AA11" s="22">
        <v>-12629977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1111074211</v>
      </c>
      <c r="D12" s="29">
        <f>SUM(D6:D11)</f>
        <v>0</v>
      </c>
      <c r="E12" s="30">
        <f t="shared" si="0"/>
        <v>-26994799</v>
      </c>
      <c r="F12" s="31">
        <f t="shared" si="0"/>
        <v>-26994799</v>
      </c>
      <c r="G12" s="31">
        <f t="shared" si="0"/>
        <v>1139041957</v>
      </c>
      <c r="H12" s="31">
        <f t="shared" si="0"/>
        <v>13925867</v>
      </c>
      <c r="I12" s="31">
        <f t="shared" si="0"/>
        <v>43893281</v>
      </c>
      <c r="J12" s="31">
        <f t="shared" si="0"/>
        <v>1196861105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1196861105</v>
      </c>
      <c r="X12" s="31">
        <f t="shared" si="0"/>
        <v>3399150</v>
      </c>
      <c r="Y12" s="31">
        <f t="shared" si="0"/>
        <v>1193461955</v>
      </c>
      <c r="Z12" s="32">
        <f>+IF(X12&lt;&gt;0,+(Y12/X12)*100,0)</f>
        <v>35110.599855846318</v>
      </c>
      <c r="AA12" s="33">
        <f>SUM(AA6:AA11)</f>
        <v>-26994799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9238076</v>
      </c>
      <c r="D15" s="18"/>
      <c r="E15" s="19"/>
      <c r="F15" s="20"/>
      <c r="G15" s="20">
        <v>9238076</v>
      </c>
      <c r="H15" s="20"/>
      <c r="I15" s="20"/>
      <c r="J15" s="20">
        <v>9238076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9238076</v>
      </c>
      <c r="X15" s="20"/>
      <c r="Y15" s="20">
        <v>9238076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-439930419</v>
      </c>
      <c r="D19" s="18"/>
      <c r="E19" s="19">
        <v>41176000</v>
      </c>
      <c r="F19" s="20">
        <v>41176000</v>
      </c>
      <c r="G19" s="20">
        <v>-444760792</v>
      </c>
      <c r="H19" s="20">
        <v>-13693267</v>
      </c>
      <c r="I19" s="20">
        <v>-9452470</v>
      </c>
      <c r="J19" s="20">
        <v>-467906529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-467906529</v>
      </c>
      <c r="X19" s="20">
        <v>10294002</v>
      </c>
      <c r="Y19" s="20">
        <v>-478200531</v>
      </c>
      <c r="Z19" s="21">
        <v>-4645.4287749312653</v>
      </c>
      <c r="AA19" s="22">
        <v>41176000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-430692343</v>
      </c>
      <c r="D24" s="29">
        <f>SUM(D15:D23)</f>
        <v>0</v>
      </c>
      <c r="E24" s="36">
        <f t="shared" si="1"/>
        <v>41176000</v>
      </c>
      <c r="F24" s="37">
        <f t="shared" si="1"/>
        <v>41176000</v>
      </c>
      <c r="G24" s="37">
        <f t="shared" si="1"/>
        <v>-435522716</v>
      </c>
      <c r="H24" s="37">
        <f t="shared" si="1"/>
        <v>-13693267</v>
      </c>
      <c r="I24" s="37">
        <f t="shared" si="1"/>
        <v>-9452470</v>
      </c>
      <c r="J24" s="37">
        <f t="shared" si="1"/>
        <v>-458668453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-458668453</v>
      </c>
      <c r="X24" s="37">
        <f t="shared" si="1"/>
        <v>10294002</v>
      </c>
      <c r="Y24" s="37">
        <f t="shared" si="1"/>
        <v>-468962455</v>
      </c>
      <c r="Z24" s="38">
        <f>+IF(X24&lt;&gt;0,+(Y24/X24)*100,0)</f>
        <v>-4555.6864570261405</v>
      </c>
      <c r="AA24" s="39">
        <f>SUM(AA15:AA23)</f>
        <v>41176000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680381868</v>
      </c>
      <c r="D25" s="29">
        <f>+D12+D24</f>
        <v>0</v>
      </c>
      <c r="E25" s="30">
        <f t="shared" si="2"/>
        <v>14181201</v>
      </c>
      <c r="F25" s="31">
        <f t="shared" si="2"/>
        <v>14181201</v>
      </c>
      <c r="G25" s="31">
        <f t="shared" si="2"/>
        <v>703519241</v>
      </c>
      <c r="H25" s="31">
        <f t="shared" si="2"/>
        <v>232600</v>
      </c>
      <c r="I25" s="31">
        <f t="shared" si="2"/>
        <v>34440811</v>
      </c>
      <c r="J25" s="31">
        <f t="shared" si="2"/>
        <v>738192652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738192652</v>
      </c>
      <c r="X25" s="31">
        <f t="shared" si="2"/>
        <v>13693152</v>
      </c>
      <c r="Y25" s="31">
        <f t="shared" si="2"/>
        <v>724499500</v>
      </c>
      <c r="Z25" s="32">
        <f>+IF(X25&lt;&gt;0,+(Y25/X25)*100,0)</f>
        <v>5290.9622269584097</v>
      </c>
      <c r="AA25" s="33">
        <f>+AA12+AA24</f>
        <v>14181201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8745802</v>
      </c>
      <c r="D31" s="18"/>
      <c r="E31" s="19"/>
      <c r="F31" s="20"/>
      <c r="G31" s="20">
        <v>8729443</v>
      </c>
      <c r="H31" s="20">
        <v>9524</v>
      </c>
      <c r="I31" s="20">
        <v>34736</v>
      </c>
      <c r="J31" s="20">
        <v>8773703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8773703</v>
      </c>
      <c r="X31" s="20"/>
      <c r="Y31" s="20">
        <v>8773703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1797818026</v>
      </c>
      <c r="D32" s="18"/>
      <c r="E32" s="19">
        <v>-11539415</v>
      </c>
      <c r="F32" s="20">
        <v>-11539415</v>
      </c>
      <c r="G32" s="20">
        <v>1734443407</v>
      </c>
      <c r="H32" s="20">
        <v>150312172</v>
      </c>
      <c r="I32" s="20">
        <v>30643484</v>
      </c>
      <c r="J32" s="20">
        <v>1915399063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1915399063</v>
      </c>
      <c r="X32" s="20">
        <v>-2590432</v>
      </c>
      <c r="Y32" s="20">
        <v>1917989495</v>
      </c>
      <c r="Z32" s="21">
        <v>-74041.298710022107</v>
      </c>
      <c r="AA32" s="22">
        <v>-11539415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1806563828</v>
      </c>
      <c r="D34" s="29">
        <f>SUM(D29:D33)</f>
        <v>0</v>
      </c>
      <c r="E34" s="30">
        <f t="shared" si="3"/>
        <v>-11539415</v>
      </c>
      <c r="F34" s="31">
        <f t="shared" si="3"/>
        <v>-11539415</v>
      </c>
      <c r="G34" s="31">
        <f t="shared" si="3"/>
        <v>1743172850</v>
      </c>
      <c r="H34" s="31">
        <f t="shared" si="3"/>
        <v>150321696</v>
      </c>
      <c r="I34" s="31">
        <f t="shared" si="3"/>
        <v>30678220</v>
      </c>
      <c r="J34" s="31">
        <f t="shared" si="3"/>
        <v>1924172766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1924172766</v>
      </c>
      <c r="X34" s="31">
        <f t="shared" si="3"/>
        <v>-2590432</v>
      </c>
      <c r="Y34" s="31">
        <f t="shared" si="3"/>
        <v>1926763198</v>
      </c>
      <c r="Z34" s="32">
        <f>+IF(X34&lt;&gt;0,+(Y34/X34)*100,0)</f>
        <v>-74379.995228595071</v>
      </c>
      <c r="AA34" s="33">
        <f>SUM(AA29:AA33)</f>
        <v>-11539415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1806563828</v>
      </c>
      <c r="D40" s="29">
        <f>+D34+D39</f>
        <v>0</v>
      </c>
      <c r="E40" s="30">
        <f t="shared" si="5"/>
        <v>-11539415</v>
      </c>
      <c r="F40" s="31">
        <f t="shared" si="5"/>
        <v>-11539415</v>
      </c>
      <c r="G40" s="31">
        <f t="shared" si="5"/>
        <v>1743172850</v>
      </c>
      <c r="H40" s="31">
        <f t="shared" si="5"/>
        <v>150321696</v>
      </c>
      <c r="I40" s="31">
        <f t="shared" si="5"/>
        <v>30678220</v>
      </c>
      <c r="J40" s="31">
        <f t="shared" si="5"/>
        <v>1924172766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1924172766</v>
      </c>
      <c r="X40" s="31">
        <f t="shared" si="5"/>
        <v>-2590432</v>
      </c>
      <c r="Y40" s="31">
        <f t="shared" si="5"/>
        <v>1926763198</v>
      </c>
      <c r="Z40" s="32">
        <f>+IF(X40&lt;&gt;0,+(Y40/X40)*100,0)</f>
        <v>-74379.995228595071</v>
      </c>
      <c r="AA40" s="33">
        <f>+AA34+AA39</f>
        <v>-11539415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-1126181960</v>
      </c>
      <c r="D42" s="43">
        <f>+D25-D40</f>
        <v>0</v>
      </c>
      <c r="E42" s="44">
        <f t="shared" si="6"/>
        <v>25720616</v>
      </c>
      <c r="F42" s="45">
        <f t="shared" si="6"/>
        <v>25720616</v>
      </c>
      <c r="G42" s="45">
        <f t="shared" si="6"/>
        <v>-1039653609</v>
      </c>
      <c r="H42" s="45">
        <f t="shared" si="6"/>
        <v>-150089096</v>
      </c>
      <c r="I42" s="45">
        <f t="shared" si="6"/>
        <v>3762591</v>
      </c>
      <c r="J42" s="45">
        <f t="shared" si="6"/>
        <v>-1185980114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-1185980114</v>
      </c>
      <c r="X42" s="45">
        <f t="shared" si="6"/>
        <v>16283584</v>
      </c>
      <c r="Y42" s="45">
        <f t="shared" si="6"/>
        <v>-1202263698</v>
      </c>
      <c r="Z42" s="46">
        <f>+IF(X42&lt;&gt;0,+(Y42/X42)*100,0)</f>
        <v>-7383.286738349494</v>
      </c>
      <c r="AA42" s="47">
        <f>+AA25-AA40</f>
        <v>25720616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25720614</v>
      </c>
      <c r="F45" s="20">
        <v>25720614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16283584</v>
      </c>
      <c r="Y45" s="20">
        <v>-16283584</v>
      </c>
      <c r="Z45" s="48">
        <v>-100</v>
      </c>
      <c r="AA45" s="22">
        <v>25720614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25720614</v>
      </c>
      <c r="F48" s="53">
        <f t="shared" si="7"/>
        <v>25720614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16283584</v>
      </c>
      <c r="Y48" s="53">
        <f t="shared" si="7"/>
        <v>-16283584</v>
      </c>
      <c r="Z48" s="54">
        <f>+IF(X48&lt;&gt;0,+(Y48/X48)*100,0)</f>
        <v>-100</v>
      </c>
      <c r="AA48" s="55">
        <f>SUM(AA45:AA47)</f>
        <v>25720614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-648939881</v>
      </c>
      <c r="F6" s="20">
        <v>-648939881</v>
      </c>
      <c r="G6" s="20">
        <v>-120605412</v>
      </c>
      <c r="H6" s="20">
        <v>58807793</v>
      </c>
      <c r="I6" s="20">
        <v>20859216</v>
      </c>
      <c r="J6" s="20">
        <v>-40938403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-40938403</v>
      </c>
      <c r="X6" s="20">
        <v>-162234966</v>
      </c>
      <c r="Y6" s="20">
        <v>121296563</v>
      </c>
      <c r="Z6" s="21">
        <v>-74.765980473038098</v>
      </c>
      <c r="AA6" s="22">
        <v>-648939881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44925006</v>
      </c>
      <c r="D8" s="18"/>
      <c r="E8" s="19">
        <v>802966533</v>
      </c>
      <c r="F8" s="20">
        <v>802966533</v>
      </c>
      <c r="G8" s="20">
        <v>76200894</v>
      </c>
      <c r="H8" s="20">
        <v>48475213</v>
      </c>
      <c r="I8" s="20">
        <v>39044798</v>
      </c>
      <c r="J8" s="20">
        <v>163720905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163720905</v>
      </c>
      <c r="X8" s="20">
        <v>805688813</v>
      </c>
      <c r="Y8" s="20">
        <v>-641967908</v>
      </c>
      <c r="Z8" s="21">
        <v>-79.679387083658071</v>
      </c>
      <c r="AA8" s="22">
        <v>802966533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-2041702</v>
      </c>
      <c r="F9" s="20">
        <v>-2041702</v>
      </c>
      <c r="G9" s="20">
        <v>684380</v>
      </c>
      <c r="H9" s="20">
        <v>-17425388</v>
      </c>
      <c r="I9" s="20">
        <v>69828533</v>
      </c>
      <c r="J9" s="20">
        <v>53087525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53087525</v>
      </c>
      <c r="X9" s="20">
        <v>-510426</v>
      </c>
      <c r="Y9" s="20">
        <v>53597951</v>
      </c>
      <c r="Z9" s="21">
        <v>-10500.63104152218</v>
      </c>
      <c r="AA9" s="22">
        <v>-2041702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-2245105</v>
      </c>
      <c r="H11" s="20">
        <v>-2919962</v>
      </c>
      <c r="I11" s="20">
        <v>-2831759</v>
      </c>
      <c r="J11" s="20">
        <v>-7996826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-7996826</v>
      </c>
      <c r="X11" s="20"/>
      <c r="Y11" s="20">
        <v>-7996826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44925006</v>
      </c>
      <c r="D12" s="29">
        <f>SUM(D6:D11)</f>
        <v>0</v>
      </c>
      <c r="E12" s="30">
        <f t="shared" si="0"/>
        <v>151984950</v>
      </c>
      <c r="F12" s="31">
        <f t="shared" si="0"/>
        <v>151984950</v>
      </c>
      <c r="G12" s="31">
        <f t="shared" si="0"/>
        <v>-45965243</v>
      </c>
      <c r="H12" s="31">
        <f t="shared" si="0"/>
        <v>86937656</v>
      </c>
      <c r="I12" s="31">
        <f t="shared" si="0"/>
        <v>126900788</v>
      </c>
      <c r="J12" s="31">
        <f t="shared" si="0"/>
        <v>167873201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167873201</v>
      </c>
      <c r="X12" s="31">
        <f t="shared" si="0"/>
        <v>642943421</v>
      </c>
      <c r="Y12" s="31">
        <f t="shared" si="0"/>
        <v>-475070220</v>
      </c>
      <c r="Z12" s="32">
        <f>+IF(X12&lt;&gt;0,+(Y12/X12)*100,0)</f>
        <v>-73.889895204324674</v>
      </c>
      <c r="AA12" s="33">
        <f>SUM(AA6:AA11)</f>
        <v>151984950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907666867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1495646228</v>
      </c>
      <c r="D19" s="18"/>
      <c r="E19" s="19">
        <v>1033784331</v>
      </c>
      <c r="F19" s="20">
        <v>1033784331</v>
      </c>
      <c r="G19" s="20">
        <v>1416394</v>
      </c>
      <c r="H19" s="20"/>
      <c r="I19" s="20"/>
      <c r="J19" s="20">
        <v>1416394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1416394</v>
      </c>
      <c r="X19" s="20">
        <v>1034058847</v>
      </c>
      <c r="Y19" s="20">
        <v>-1032642453</v>
      </c>
      <c r="Z19" s="21">
        <v>-99.863025783870114</v>
      </c>
      <c r="AA19" s="22">
        <v>1033784331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2403313095</v>
      </c>
      <c r="D24" s="29">
        <f>SUM(D15:D23)</f>
        <v>0</v>
      </c>
      <c r="E24" s="36">
        <f t="shared" si="1"/>
        <v>1033784331</v>
      </c>
      <c r="F24" s="37">
        <f t="shared" si="1"/>
        <v>1033784331</v>
      </c>
      <c r="G24" s="37">
        <f t="shared" si="1"/>
        <v>1416394</v>
      </c>
      <c r="H24" s="37">
        <f t="shared" si="1"/>
        <v>0</v>
      </c>
      <c r="I24" s="37">
        <f t="shared" si="1"/>
        <v>0</v>
      </c>
      <c r="J24" s="37">
        <f t="shared" si="1"/>
        <v>1416394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1416394</v>
      </c>
      <c r="X24" s="37">
        <f t="shared" si="1"/>
        <v>1034058847</v>
      </c>
      <c r="Y24" s="37">
        <f t="shared" si="1"/>
        <v>-1032642453</v>
      </c>
      <c r="Z24" s="38">
        <f>+IF(X24&lt;&gt;0,+(Y24/X24)*100,0)</f>
        <v>-99.863025783870114</v>
      </c>
      <c r="AA24" s="39">
        <f>SUM(AA15:AA23)</f>
        <v>1033784331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2448238101</v>
      </c>
      <c r="D25" s="29">
        <f>+D12+D24</f>
        <v>0</v>
      </c>
      <c r="E25" s="30">
        <f t="shared" si="2"/>
        <v>1185769281</v>
      </c>
      <c r="F25" s="31">
        <f t="shared" si="2"/>
        <v>1185769281</v>
      </c>
      <c r="G25" s="31">
        <f t="shared" si="2"/>
        <v>-44548849</v>
      </c>
      <c r="H25" s="31">
        <f t="shared" si="2"/>
        <v>86937656</v>
      </c>
      <c r="I25" s="31">
        <f t="shared" si="2"/>
        <v>126900788</v>
      </c>
      <c r="J25" s="31">
        <f t="shared" si="2"/>
        <v>169289595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169289595</v>
      </c>
      <c r="X25" s="31">
        <f t="shared" si="2"/>
        <v>1677002268</v>
      </c>
      <c r="Y25" s="31">
        <f t="shared" si="2"/>
        <v>-1507712673</v>
      </c>
      <c r="Z25" s="32">
        <f>+IF(X25&lt;&gt;0,+(Y25/X25)*100,0)</f>
        <v>-89.905225638013263</v>
      </c>
      <c r="AA25" s="33">
        <f>+AA12+AA24</f>
        <v>1185769281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-19038</v>
      </c>
      <c r="H31" s="20">
        <v>-35789</v>
      </c>
      <c r="I31" s="20">
        <v>-22550</v>
      </c>
      <c r="J31" s="20">
        <v>-77377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-77377</v>
      </c>
      <c r="X31" s="20"/>
      <c r="Y31" s="20">
        <v>-77377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-131814079</v>
      </c>
      <c r="H32" s="20">
        <v>9390594</v>
      </c>
      <c r="I32" s="20">
        <v>555991803</v>
      </c>
      <c r="J32" s="20">
        <v>433568318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433568318</v>
      </c>
      <c r="X32" s="20"/>
      <c r="Y32" s="20">
        <v>433568318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-131833117</v>
      </c>
      <c r="H34" s="31">
        <f t="shared" si="3"/>
        <v>9354805</v>
      </c>
      <c r="I34" s="31">
        <f t="shared" si="3"/>
        <v>555969253</v>
      </c>
      <c r="J34" s="31">
        <f t="shared" si="3"/>
        <v>433490941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433490941</v>
      </c>
      <c r="X34" s="31">
        <f t="shared" si="3"/>
        <v>0</v>
      </c>
      <c r="Y34" s="31">
        <f t="shared" si="3"/>
        <v>433490941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-131833117</v>
      </c>
      <c r="H40" s="31">
        <f t="shared" si="5"/>
        <v>9354805</v>
      </c>
      <c r="I40" s="31">
        <f t="shared" si="5"/>
        <v>555969253</v>
      </c>
      <c r="J40" s="31">
        <f t="shared" si="5"/>
        <v>433490941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433490941</v>
      </c>
      <c r="X40" s="31">
        <f t="shared" si="5"/>
        <v>0</v>
      </c>
      <c r="Y40" s="31">
        <f t="shared" si="5"/>
        <v>433490941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2448238101</v>
      </c>
      <c r="D42" s="43">
        <f>+D25-D40</f>
        <v>0</v>
      </c>
      <c r="E42" s="44">
        <f t="shared" si="6"/>
        <v>1185769281</v>
      </c>
      <c r="F42" s="45">
        <f t="shared" si="6"/>
        <v>1185769281</v>
      </c>
      <c r="G42" s="45">
        <f t="shared" si="6"/>
        <v>87284268</v>
      </c>
      <c r="H42" s="45">
        <f t="shared" si="6"/>
        <v>77582851</v>
      </c>
      <c r="I42" s="45">
        <f t="shared" si="6"/>
        <v>-429068465</v>
      </c>
      <c r="J42" s="45">
        <f t="shared" si="6"/>
        <v>-264201346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-264201346</v>
      </c>
      <c r="X42" s="45">
        <f t="shared" si="6"/>
        <v>1677002268</v>
      </c>
      <c r="Y42" s="45">
        <f t="shared" si="6"/>
        <v>-1941203614</v>
      </c>
      <c r="Z42" s="46">
        <f>+IF(X42&lt;&gt;0,+(Y42/X42)*100,0)</f>
        <v>-115.7543821520938</v>
      </c>
      <c r="AA42" s="47">
        <f>+AA25-AA40</f>
        <v>1185769281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-833760680</v>
      </c>
      <c r="D6" s="18"/>
      <c r="E6" s="19">
        <v>-70568110</v>
      </c>
      <c r="F6" s="20">
        <v>-70568110</v>
      </c>
      <c r="G6" s="20">
        <v>-803718022</v>
      </c>
      <c r="H6" s="20">
        <v>-55050234</v>
      </c>
      <c r="I6" s="20">
        <v>-67804011</v>
      </c>
      <c r="J6" s="20">
        <v>-926572267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-926572267</v>
      </c>
      <c r="X6" s="20">
        <v>-15947751</v>
      </c>
      <c r="Y6" s="20">
        <v>-910624516</v>
      </c>
      <c r="Z6" s="21">
        <v>5710.0497493345611</v>
      </c>
      <c r="AA6" s="22">
        <v>-70568110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186502601</v>
      </c>
      <c r="D8" s="18"/>
      <c r="E8" s="19">
        <v>19231544</v>
      </c>
      <c r="F8" s="20">
        <v>19231544</v>
      </c>
      <c r="G8" s="20">
        <v>201542247</v>
      </c>
      <c r="H8" s="20">
        <v>4269198</v>
      </c>
      <c r="I8" s="20">
        <v>10733147</v>
      </c>
      <c r="J8" s="20">
        <v>216544592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216544592</v>
      </c>
      <c r="X8" s="20">
        <v>3092534</v>
      </c>
      <c r="Y8" s="20">
        <v>213452058</v>
      </c>
      <c r="Z8" s="21">
        <v>6902.1733633324648</v>
      </c>
      <c r="AA8" s="22">
        <v>19231544</v>
      </c>
    </row>
    <row r="9" spans="1:27" ht="13.5" x14ac:dyDescent="0.25">
      <c r="A9" s="23" t="s">
        <v>37</v>
      </c>
      <c r="B9" s="17" t="s">
        <v>32</v>
      </c>
      <c r="C9" s="18">
        <v>147107</v>
      </c>
      <c r="D9" s="18"/>
      <c r="E9" s="19"/>
      <c r="F9" s="20"/>
      <c r="G9" s="20">
        <v>8240280</v>
      </c>
      <c r="H9" s="20">
        <v>5920721</v>
      </c>
      <c r="I9" s="20">
        <v>-51757</v>
      </c>
      <c r="J9" s="20">
        <v>14109244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14109244</v>
      </c>
      <c r="X9" s="20"/>
      <c r="Y9" s="20">
        <v>14109244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-33548397</v>
      </c>
      <c r="D11" s="18"/>
      <c r="E11" s="19">
        <v>-7943553</v>
      </c>
      <c r="F11" s="20">
        <v>-7943553</v>
      </c>
      <c r="G11" s="20">
        <v>-35099097</v>
      </c>
      <c r="H11" s="20">
        <v>-1505522</v>
      </c>
      <c r="I11" s="20">
        <v>-605445</v>
      </c>
      <c r="J11" s="20">
        <v>-37210064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-37210064</v>
      </c>
      <c r="X11" s="20">
        <v>-1985892</v>
      </c>
      <c r="Y11" s="20">
        <v>-35224172</v>
      </c>
      <c r="Z11" s="21">
        <v>1773.720423869979</v>
      </c>
      <c r="AA11" s="22">
        <v>-7943553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-680659369</v>
      </c>
      <c r="D12" s="29">
        <f>SUM(D6:D11)</f>
        <v>0</v>
      </c>
      <c r="E12" s="30">
        <f t="shared" si="0"/>
        <v>-59280119</v>
      </c>
      <c r="F12" s="31">
        <f t="shared" si="0"/>
        <v>-59280119</v>
      </c>
      <c r="G12" s="31">
        <f t="shared" si="0"/>
        <v>-629034592</v>
      </c>
      <c r="H12" s="31">
        <f t="shared" si="0"/>
        <v>-46365837</v>
      </c>
      <c r="I12" s="31">
        <f t="shared" si="0"/>
        <v>-57728066</v>
      </c>
      <c r="J12" s="31">
        <f t="shared" si="0"/>
        <v>-733128495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-733128495</v>
      </c>
      <c r="X12" s="31">
        <f t="shared" si="0"/>
        <v>-14841109</v>
      </c>
      <c r="Y12" s="31">
        <f t="shared" si="0"/>
        <v>-718287386</v>
      </c>
      <c r="Z12" s="32">
        <f>+IF(X12&lt;&gt;0,+(Y12/X12)*100,0)</f>
        <v>4839.8498117627196</v>
      </c>
      <c r="AA12" s="33">
        <f>SUM(AA6:AA11)</f>
        <v>-59280119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98240832</v>
      </c>
      <c r="D19" s="18"/>
      <c r="E19" s="19">
        <v>964372254</v>
      </c>
      <c r="F19" s="20">
        <v>964372254</v>
      </c>
      <c r="G19" s="20">
        <v>256072368</v>
      </c>
      <c r="H19" s="20">
        <v>-149135968</v>
      </c>
      <c r="I19" s="20">
        <v>5735214</v>
      </c>
      <c r="J19" s="20">
        <v>112671614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112671614</v>
      </c>
      <c r="X19" s="20">
        <v>875516848</v>
      </c>
      <c r="Y19" s="20">
        <v>-762845234</v>
      </c>
      <c r="Z19" s="21">
        <v>-87.130845710464271</v>
      </c>
      <c r="AA19" s="22">
        <v>964372254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-9859</v>
      </c>
      <c r="F22" s="20">
        <v>-9859</v>
      </c>
      <c r="G22" s="20">
        <v>-1616</v>
      </c>
      <c r="H22" s="20">
        <v>-28</v>
      </c>
      <c r="I22" s="20">
        <v>-822</v>
      </c>
      <c r="J22" s="20">
        <v>-2466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-2466</v>
      </c>
      <c r="X22" s="20">
        <v>-2466</v>
      </c>
      <c r="Y22" s="20"/>
      <c r="Z22" s="21"/>
      <c r="AA22" s="22">
        <v>-9859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98240832</v>
      </c>
      <c r="D24" s="29">
        <f>SUM(D15:D23)</f>
        <v>0</v>
      </c>
      <c r="E24" s="36">
        <f t="shared" si="1"/>
        <v>964362395</v>
      </c>
      <c r="F24" s="37">
        <f t="shared" si="1"/>
        <v>964362395</v>
      </c>
      <c r="G24" s="37">
        <f t="shared" si="1"/>
        <v>256070752</v>
      </c>
      <c r="H24" s="37">
        <f t="shared" si="1"/>
        <v>-149135996</v>
      </c>
      <c r="I24" s="37">
        <f t="shared" si="1"/>
        <v>5734392</v>
      </c>
      <c r="J24" s="37">
        <f t="shared" si="1"/>
        <v>112669148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112669148</v>
      </c>
      <c r="X24" s="37">
        <f t="shared" si="1"/>
        <v>875514382</v>
      </c>
      <c r="Y24" s="37">
        <f t="shared" si="1"/>
        <v>-762845234</v>
      </c>
      <c r="Z24" s="38">
        <f>+IF(X24&lt;&gt;0,+(Y24/X24)*100,0)</f>
        <v>-87.131091125810883</v>
      </c>
      <c r="AA24" s="39">
        <f>SUM(AA15:AA23)</f>
        <v>964362395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-582418537</v>
      </c>
      <c r="D25" s="29">
        <f>+D12+D24</f>
        <v>0</v>
      </c>
      <c r="E25" s="30">
        <f t="shared" si="2"/>
        <v>905082276</v>
      </c>
      <c r="F25" s="31">
        <f t="shared" si="2"/>
        <v>905082276</v>
      </c>
      <c r="G25" s="31">
        <f t="shared" si="2"/>
        <v>-372963840</v>
      </c>
      <c r="H25" s="31">
        <f t="shared" si="2"/>
        <v>-195501833</v>
      </c>
      <c r="I25" s="31">
        <f t="shared" si="2"/>
        <v>-51993674</v>
      </c>
      <c r="J25" s="31">
        <f t="shared" si="2"/>
        <v>-620459347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-620459347</v>
      </c>
      <c r="X25" s="31">
        <f t="shared" si="2"/>
        <v>860673273</v>
      </c>
      <c r="Y25" s="31">
        <f t="shared" si="2"/>
        <v>-1481132620</v>
      </c>
      <c r="Z25" s="32">
        <f>+IF(X25&lt;&gt;0,+(Y25/X25)*100,0)</f>
        <v>-172.08999819842202</v>
      </c>
      <c r="AA25" s="33">
        <f>+AA12+AA24</f>
        <v>905082276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-34169</v>
      </c>
      <c r="D30" s="18"/>
      <c r="E30" s="19"/>
      <c r="F30" s="20"/>
      <c r="G30" s="20">
        <v>251459</v>
      </c>
      <c r="H30" s="20">
        <v>-292826</v>
      </c>
      <c r="I30" s="20">
        <v>-3646</v>
      </c>
      <c r="J30" s="20">
        <v>-45013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-45013</v>
      </c>
      <c r="X30" s="20"/>
      <c r="Y30" s="20">
        <v>-45013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-6271081</v>
      </c>
      <c r="D31" s="18"/>
      <c r="E31" s="19">
        <v>58505446</v>
      </c>
      <c r="F31" s="20">
        <v>58505446</v>
      </c>
      <c r="G31" s="20">
        <v>-6338492</v>
      </c>
      <c r="H31" s="20">
        <v>-78894</v>
      </c>
      <c r="I31" s="20">
        <v>-52040</v>
      </c>
      <c r="J31" s="20">
        <v>-6469426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-6469426</v>
      </c>
      <c r="X31" s="20">
        <v>57748481</v>
      </c>
      <c r="Y31" s="20">
        <v>-64217907</v>
      </c>
      <c r="Z31" s="21">
        <v>-111.2027639307084</v>
      </c>
      <c r="AA31" s="22">
        <v>58505446</v>
      </c>
    </row>
    <row r="32" spans="1:27" ht="13.5" x14ac:dyDescent="0.25">
      <c r="A32" s="23" t="s">
        <v>58</v>
      </c>
      <c r="B32" s="17" t="s">
        <v>32</v>
      </c>
      <c r="C32" s="18">
        <v>-1213006513</v>
      </c>
      <c r="D32" s="18"/>
      <c r="E32" s="19">
        <v>8197841</v>
      </c>
      <c r="F32" s="20">
        <v>8197841</v>
      </c>
      <c r="G32" s="20">
        <v>-1231091884</v>
      </c>
      <c r="H32" s="20">
        <v>-42947555</v>
      </c>
      <c r="I32" s="20">
        <v>-34662921</v>
      </c>
      <c r="J32" s="20">
        <v>-1308702360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-1308702360</v>
      </c>
      <c r="X32" s="20">
        <v>-5732661</v>
      </c>
      <c r="Y32" s="20">
        <v>-1302969699</v>
      </c>
      <c r="Z32" s="21">
        <v>22728.881037968229</v>
      </c>
      <c r="AA32" s="22">
        <v>8197841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-1219311763</v>
      </c>
      <c r="D34" s="29">
        <f>SUM(D29:D33)</f>
        <v>0</v>
      </c>
      <c r="E34" s="30">
        <f t="shared" si="3"/>
        <v>66703287</v>
      </c>
      <c r="F34" s="31">
        <f t="shared" si="3"/>
        <v>66703287</v>
      </c>
      <c r="G34" s="31">
        <f t="shared" si="3"/>
        <v>-1237178917</v>
      </c>
      <c r="H34" s="31">
        <f t="shared" si="3"/>
        <v>-43319275</v>
      </c>
      <c r="I34" s="31">
        <f t="shared" si="3"/>
        <v>-34718607</v>
      </c>
      <c r="J34" s="31">
        <f t="shared" si="3"/>
        <v>-1315216799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-1315216799</v>
      </c>
      <c r="X34" s="31">
        <f t="shared" si="3"/>
        <v>52015820</v>
      </c>
      <c r="Y34" s="31">
        <f t="shared" si="3"/>
        <v>-1367232619</v>
      </c>
      <c r="Z34" s="32">
        <f>+IF(X34&lt;&gt;0,+(Y34/X34)*100,0)</f>
        <v>-2628.493829377293</v>
      </c>
      <c r="AA34" s="33">
        <f>SUM(AA29:AA33)</f>
        <v>66703287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-1219311763</v>
      </c>
      <c r="D40" s="29">
        <f>+D34+D39</f>
        <v>0</v>
      </c>
      <c r="E40" s="30">
        <f t="shared" si="5"/>
        <v>66703287</v>
      </c>
      <c r="F40" s="31">
        <f t="shared" si="5"/>
        <v>66703287</v>
      </c>
      <c r="G40" s="31">
        <f t="shared" si="5"/>
        <v>-1237178917</v>
      </c>
      <c r="H40" s="31">
        <f t="shared" si="5"/>
        <v>-43319275</v>
      </c>
      <c r="I40" s="31">
        <f t="shared" si="5"/>
        <v>-34718607</v>
      </c>
      <c r="J40" s="31">
        <f t="shared" si="5"/>
        <v>-1315216799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-1315216799</v>
      </c>
      <c r="X40" s="31">
        <f t="shared" si="5"/>
        <v>52015820</v>
      </c>
      <c r="Y40" s="31">
        <f t="shared" si="5"/>
        <v>-1367232619</v>
      </c>
      <c r="Z40" s="32">
        <f>+IF(X40&lt;&gt;0,+(Y40/X40)*100,0)</f>
        <v>-2628.493829377293</v>
      </c>
      <c r="AA40" s="33">
        <f>+AA34+AA39</f>
        <v>66703287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636893226</v>
      </c>
      <c r="D42" s="43">
        <f>+D25-D40</f>
        <v>0</v>
      </c>
      <c r="E42" s="44">
        <f t="shared" si="6"/>
        <v>838378989</v>
      </c>
      <c r="F42" s="45">
        <f t="shared" si="6"/>
        <v>838378989</v>
      </c>
      <c r="G42" s="45">
        <f t="shared" si="6"/>
        <v>864215077</v>
      </c>
      <c r="H42" s="45">
        <f t="shared" si="6"/>
        <v>-152182558</v>
      </c>
      <c r="I42" s="45">
        <f t="shared" si="6"/>
        <v>-17275067</v>
      </c>
      <c r="J42" s="45">
        <f t="shared" si="6"/>
        <v>694757452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694757452</v>
      </c>
      <c r="X42" s="45">
        <f t="shared" si="6"/>
        <v>808657453</v>
      </c>
      <c r="Y42" s="45">
        <f t="shared" si="6"/>
        <v>-113900001</v>
      </c>
      <c r="Z42" s="46">
        <f>+IF(X42&lt;&gt;0,+(Y42/X42)*100,0)</f>
        <v>-14.085074041851438</v>
      </c>
      <c r="AA42" s="47">
        <f>+AA25-AA40</f>
        <v>838378989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39628766</v>
      </c>
      <c r="F45" s="20">
        <v>39628766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9907230</v>
      </c>
      <c r="Y45" s="20">
        <v>-9907230</v>
      </c>
      <c r="Z45" s="48">
        <v>-100</v>
      </c>
      <c r="AA45" s="22">
        <v>39628766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39628766</v>
      </c>
      <c r="F48" s="53">
        <f t="shared" si="7"/>
        <v>39628766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9907230</v>
      </c>
      <c r="Y48" s="53">
        <f t="shared" si="7"/>
        <v>-9907230</v>
      </c>
      <c r="Z48" s="54">
        <f>+IF(X48&lt;&gt;0,+(Y48/X48)*100,0)</f>
        <v>-100</v>
      </c>
      <c r="AA48" s="55">
        <f>SUM(AA45:AA47)</f>
        <v>39628766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568696580</v>
      </c>
      <c r="D19" s="18"/>
      <c r="E19" s="19">
        <v>601525793</v>
      </c>
      <c r="F19" s="20">
        <v>601525793</v>
      </c>
      <c r="G19" s="20">
        <v>624598060</v>
      </c>
      <c r="H19" s="20">
        <v>-55793330</v>
      </c>
      <c r="I19" s="20">
        <v>2912604</v>
      </c>
      <c r="J19" s="20">
        <v>571717334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571717334</v>
      </c>
      <c r="X19" s="20">
        <v>150381468</v>
      </c>
      <c r="Y19" s="20">
        <v>421335866</v>
      </c>
      <c r="Z19" s="21">
        <v>280.17805092845617</v>
      </c>
      <c r="AA19" s="22">
        <v>601525793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568696580</v>
      </c>
      <c r="D24" s="29">
        <f>SUM(D15:D23)</f>
        <v>0</v>
      </c>
      <c r="E24" s="36">
        <f t="shared" si="1"/>
        <v>601525793</v>
      </c>
      <c r="F24" s="37">
        <f t="shared" si="1"/>
        <v>601525793</v>
      </c>
      <c r="G24" s="37">
        <f t="shared" si="1"/>
        <v>624598060</v>
      </c>
      <c r="H24" s="37">
        <f t="shared" si="1"/>
        <v>-55793330</v>
      </c>
      <c r="I24" s="37">
        <f t="shared" si="1"/>
        <v>2912604</v>
      </c>
      <c r="J24" s="37">
        <f t="shared" si="1"/>
        <v>571717334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571717334</v>
      </c>
      <c r="X24" s="37">
        <f t="shared" si="1"/>
        <v>150381468</v>
      </c>
      <c r="Y24" s="37">
        <f t="shared" si="1"/>
        <v>421335866</v>
      </c>
      <c r="Z24" s="38">
        <f>+IF(X24&lt;&gt;0,+(Y24/X24)*100,0)</f>
        <v>280.17805092845617</v>
      </c>
      <c r="AA24" s="39">
        <f>SUM(AA15:AA23)</f>
        <v>601525793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568696580</v>
      </c>
      <c r="D25" s="29">
        <f>+D12+D24</f>
        <v>0</v>
      </c>
      <c r="E25" s="30">
        <f t="shared" si="2"/>
        <v>601525793</v>
      </c>
      <c r="F25" s="31">
        <f t="shared" si="2"/>
        <v>601525793</v>
      </c>
      <c r="G25" s="31">
        <f t="shared" si="2"/>
        <v>624598060</v>
      </c>
      <c r="H25" s="31">
        <f t="shared" si="2"/>
        <v>-55793330</v>
      </c>
      <c r="I25" s="31">
        <f t="shared" si="2"/>
        <v>2912604</v>
      </c>
      <c r="J25" s="31">
        <f t="shared" si="2"/>
        <v>571717334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571717334</v>
      </c>
      <c r="X25" s="31">
        <f t="shared" si="2"/>
        <v>150381468</v>
      </c>
      <c r="Y25" s="31">
        <f t="shared" si="2"/>
        <v>421335866</v>
      </c>
      <c r="Z25" s="32">
        <f>+IF(X25&lt;&gt;0,+(Y25/X25)*100,0)</f>
        <v>280.17805092845617</v>
      </c>
      <c r="AA25" s="33">
        <f>+AA12+AA24</f>
        <v>601525793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568696580</v>
      </c>
      <c r="D42" s="43">
        <f>+D25-D40</f>
        <v>0</v>
      </c>
      <c r="E42" s="44">
        <f t="shared" si="6"/>
        <v>601525793</v>
      </c>
      <c r="F42" s="45">
        <f t="shared" si="6"/>
        <v>601525793</v>
      </c>
      <c r="G42" s="45">
        <f t="shared" si="6"/>
        <v>624598060</v>
      </c>
      <c r="H42" s="45">
        <f t="shared" si="6"/>
        <v>-55793330</v>
      </c>
      <c r="I42" s="45">
        <f t="shared" si="6"/>
        <v>2912604</v>
      </c>
      <c r="J42" s="45">
        <f t="shared" si="6"/>
        <v>571717334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571717334</v>
      </c>
      <c r="X42" s="45">
        <f t="shared" si="6"/>
        <v>150381468</v>
      </c>
      <c r="Y42" s="45">
        <f t="shared" si="6"/>
        <v>421335866</v>
      </c>
      <c r="Z42" s="46">
        <f>+IF(X42&lt;&gt;0,+(Y42/X42)*100,0)</f>
        <v>280.17805092845617</v>
      </c>
      <c r="AA42" s="47">
        <f>+AA25-AA40</f>
        <v>601525793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624335617</v>
      </c>
      <c r="D45" s="18"/>
      <c r="E45" s="19">
        <v>508640122</v>
      </c>
      <c r="F45" s="20">
        <v>508640122</v>
      </c>
      <c r="G45" s="20">
        <v>718715657</v>
      </c>
      <c r="H45" s="20">
        <v>-135725201</v>
      </c>
      <c r="I45" s="20">
        <v>35372237</v>
      </c>
      <c r="J45" s="20">
        <v>618362693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618362693</v>
      </c>
      <c r="X45" s="20">
        <v>127160025</v>
      </c>
      <c r="Y45" s="20">
        <v>491202668</v>
      </c>
      <c r="Z45" s="48">
        <v>386.28701748053288</v>
      </c>
      <c r="AA45" s="22">
        <v>508640122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624335617</v>
      </c>
      <c r="D48" s="51">
        <f>SUM(D45:D47)</f>
        <v>0</v>
      </c>
      <c r="E48" s="52">
        <f t="shared" si="7"/>
        <v>508640122</v>
      </c>
      <c r="F48" s="53">
        <f t="shared" si="7"/>
        <v>508640122</v>
      </c>
      <c r="G48" s="53">
        <f t="shared" si="7"/>
        <v>718715657</v>
      </c>
      <c r="H48" s="53">
        <f t="shared" si="7"/>
        <v>-135725201</v>
      </c>
      <c r="I48" s="53">
        <f t="shared" si="7"/>
        <v>35372237</v>
      </c>
      <c r="J48" s="53">
        <f t="shared" si="7"/>
        <v>618362693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618362693</v>
      </c>
      <c r="X48" s="53">
        <f t="shared" si="7"/>
        <v>127160025</v>
      </c>
      <c r="Y48" s="53">
        <f t="shared" si="7"/>
        <v>491202668</v>
      </c>
      <c r="Z48" s="54">
        <f>+IF(X48&lt;&gt;0,+(Y48/X48)*100,0)</f>
        <v>386.28701748053288</v>
      </c>
      <c r="AA48" s="55">
        <f>SUM(AA45:AA47)</f>
        <v>508640122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252984264</v>
      </c>
      <c r="D8" s="18"/>
      <c r="E8" s="19">
        <v>659794753</v>
      </c>
      <c r="F8" s="20">
        <v>659794753</v>
      </c>
      <c r="G8" s="20">
        <v>270346197</v>
      </c>
      <c r="H8" s="20">
        <v>15163057</v>
      </c>
      <c r="I8" s="20">
        <v>6260756</v>
      </c>
      <c r="J8" s="20">
        <v>291770010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291770010</v>
      </c>
      <c r="X8" s="20">
        <v>164948694</v>
      </c>
      <c r="Y8" s="20">
        <v>126821316</v>
      </c>
      <c r="Z8" s="21">
        <v>76.885310774270209</v>
      </c>
      <c r="AA8" s="22">
        <v>659794753</v>
      </c>
    </row>
    <row r="9" spans="1:27" ht="13.5" x14ac:dyDescent="0.25">
      <c r="A9" s="23" t="s">
        <v>37</v>
      </c>
      <c r="B9" s="17" t="s">
        <v>32</v>
      </c>
      <c r="C9" s="18">
        <v>17855867</v>
      </c>
      <c r="D9" s="18"/>
      <c r="E9" s="19"/>
      <c r="F9" s="20"/>
      <c r="G9" s="20">
        <v>19153953</v>
      </c>
      <c r="H9" s="20">
        <v>-1298086</v>
      </c>
      <c r="I9" s="20"/>
      <c r="J9" s="20">
        <v>17855867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17855867</v>
      </c>
      <c r="X9" s="20"/>
      <c r="Y9" s="20">
        <v>17855867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21720993</v>
      </c>
      <c r="D11" s="18"/>
      <c r="E11" s="19">
        <v>20646849</v>
      </c>
      <c r="F11" s="20">
        <v>20646849</v>
      </c>
      <c r="G11" s="20">
        <v>20680984</v>
      </c>
      <c r="H11" s="20">
        <v>1124965</v>
      </c>
      <c r="I11" s="20">
        <v>2583207</v>
      </c>
      <c r="J11" s="20">
        <v>24389156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24389156</v>
      </c>
      <c r="X11" s="20">
        <v>5161716</v>
      </c>
      <c r="Y11" s="20">
        <v>19227440</v>
      </c>
      <c r="Z11" s="21">
        <v>372.50092798596432</v>
      </c>
      <c r="AA11" s="22">
        <v>20646849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292561124</v>
      </c>
      <c r="D12" s="29">
        <f>SUM(D6:D11)</f>
        <v>0</v>
      </c>
      <c r="E12" s="30">
        <f t="shared" si="0"/>
        <v>680441602</v>
      </c>
      <c r="F12" s="31">
        <f t="shared" si="0"/>
        <v>680441602</v>
      </c>
      <c r="G12" s="31">
        <f t="shared" si="0"/>
        <v>310181134</v>
      </c>
      <c r="H12" s="31">
        <f t="shared" si="0"/>
        <v>14989936</v>
      </c>
      <c r="I12" s="31">
        <f t="shared" si="0"/>
        <v>8843963</v>
      </c>
      <c r="J12" s="31">
        <f t="shared" si="0"/>
        <v>334015033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334015033</v>
      </c>
      <c r="X12" s="31">
        <f t="shared" si="0"/>
        <v>170110410</v>
      </c>
      <c r="Y12" s="31">
        <f t="shared" si="0"/>
        <v>163904623</v>
      </c>
      <c r="Z12" s="32">
        <f>+IF(X12&lt;&gt;0,+(Y12/X12)*100,0)</f>
        <v>96.351906388327436</v>
      </c>
      <c r="AA12" s="33">
        <f>SUM(AA6:AA11)</f>
        <v>680441602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36866991</v>
      </c>
      <c r="F15" s="20">
        <v>36866991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9216750</v>
      </c>
      <c r="Y15" s="20">
        <v>-9216750</v>
      </c>
      <c r="Z15" s="21">
        <v>-100</v>
      </c>
      <c r="AA15" s="22">
        <v>36866991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281120180</v>
      </c>
      <c r="D19" s="18"/>
      <c r="E19" s="19">
        <v>374895077</v>
      </c>
      <c r="F19" s="20">
        <v>374895077</v>
      </c>
      <c r="G19" s="20">
        <v>290056668</v>
      </c>
      <c r="H19" s="20">
        <v>-7964225</v>
      </c>
      <c r="I19" s="20">
        <v>52178</v>
      </c>
      <c r="J19" s="20">
        <v>282144621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282144621</v>
      </c>
      <c r="X19" s="20">
        <v>93723807</v>
      </c>
      <c r="Y19" s="20">
        <v>188420814</v>
      </c>
      <c r="Z19" s="21">
        <v>201.0383701123024</v>
      </c>
      <c r="AA19" s="22">
        <v>374895077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281120180</v>
      </c>
      <c r="D24" s="29">
        <f>SUM(D15:D23)</f>
        <v>0</v>
      </c>
      <c r="E24" s="36">
        <f t="shared" si="1"/>
        <v>411762068</v>
      </c>
      <c r="F24" s="37">
        <f t="shared" si="1"/>
        <v>411762068</v>
      </c>
      <c r="G24" s="37">
        <f t="shared" si="1"/>
        <v>290056668</v>
      </c>
      <c r="H24" s="37">
        <f t="shared" si="1"/>
        <v>-7964225</v>
      </c>
      <c r="I24" s="37">
        <f t="shared" si="1"/>
        <v>52178</v>
      </c>
      <c r="J24" s="37">
        <f t="shared" si="1"/>
        <v>282144621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282144621</v>
      </c>
      <c r="X24" s="37">
        <f t="shared" si="1"/>
        <v>102940557</v>
      </c>
      <c r="Y24" s="37">
        <f t="shared" si="1"/>
        <v>179204064</v>
      </c>
      <c r="Z24" s="38">
        <f>+IF(X24&lt;&gt;0,+(Y24/X24)*100,0)</f>
        <v>174.08499547947852</v>
      </c>
      <c r="AA24" s="39">
        <f>SUM(AA15:AA23)</f>
        <v>411762068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573681304</v>
      </c>
      <c r="D25" s="29">
        <f>+D12+D24</f>
        <v>0</v>
      </c>
      <c r="E25" s="30">
        <f t="shared" si="2"/>
        <v>1092203670</v>
      </c>
      <c r="F25" s="31">
        <f t="shared" si="2"/>
        <v>1092203670</v>
      </c>
      <c r="G25" s="31">
        <f t="shared" si="2"/>
        <v>600237802</v>
      </c>
      <c r="H25" s="31">
        <f t="shared" si="2"/>
        <v>7025711</v>
      </c>
      <c r="I25" s="31">
        <f t="shared" si="2"/>
        <v>8896141</v>
      </c>
      <c r="J25" s="31">
        <f t="shared" si="2"/>
        <v>616159654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616159654</v>
      </c>
      <c r="X25" s="31">
        <f t="shared" si="2"/>
        <v>273050967</v>
      </c>
      <c r="Y25" s="31">
        <f t="shared" si="2"/>
        <v>343108687</v>
      </c>
      <c r="Z25" s="32">
        <f>+IF(X25&lt;&gt;0,+(Y25/X25)*100,0)</f>
        <v>125.65737846297391</v>
      </c>
      <c r="AA25" s="33">
        <f>+AA12+AA24</f>
        <v>1092203670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39649651</v>
      </c>
      <c r="D31" s="18"/>
      <c r="E31" s="19">
        <v>45600000</v>
      </c>
      <c r="F31" s="20">
        <v>45600000</v>
      </c>
      <c r="G31" s="20">
        <v>39297316</v>
      </c>
      <c r="H31" s="20">
        <v>62945</v>
      </c>
      <c r="I31" s="20">
        <v>184743</v>
      </c>
      <c r="J31" s="20">
        <v>39545004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39545004</v>
      </c>
      <c r="X31" s="20">
        <v>11400000</v>
      </c>
      <c r="Y31" s="20">
        <v>28145004</v>
      </c>
      <c r="Z31" s="21">
        <v>246.886</v>
      </c>
      <c r="AA31" s="22">
        <v>45600000</v>
      </c>
    </row>
    <row r="32" spans="1:27" ht="13.5" x14ac:dyDescent="0.25">
      <c r="A32" s="23" t="s">
        <v>58</v>
      </c>
      <c r="B32" s="17" t="s">
        <v>32</v>
      </c>
      <c r="C32" s="18">
        <v>172965486</v>
      </c>
      <c r="D32" s="18"/>
      <c r="E32" s="19">
        <v>331734356</v>
      </c>
      <c r="F32" s="20">
        <v>331734356</v>
      </c>
      <c r="G32" s="20">
        <v>-27339300</v>
      </c>
      <c r="H32" s="20">
        <v>169417752</v>
      </c>
      <c r="I32" s="20">
        <v>173419612</v>
      </c>
      <c r="J32" s="20">
        <v>315498064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315498064</v>
      </c>
      <c r="X32" s="20">
        <v>82933587</v>
      </c>
      <c r="Y32" s="20">
        <v>232564477</v>
      </c>
      <c r="Z32" s="21">
        <v>280.4225470194603</v>
      </c>
      <c r="AA32" s="22">
        <v>331734356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212615137</v>
      </c>
      <c r="D34" s="29">
        <f>SUM(D29:D33)</f>
        <v>0</v>
      </c>
      <c r="E34" s="30">
        <f t="shared" si="3"/>
        <v>377334356</v>
      </c>
      <c r="F34" s="31">
        <f t="shared" si="3"/>
        <v>377334356</v>
      </c>
      <c r="G34" s="31">
        <f t="shared" si="3"/>
        <v>11958016</v>
      </c>
      <c r="H34" s="31">
        <f t="shared" si="3"/>
        <v>169480697</v>
      </c>
      <c r="I34" s="31">
        <f t="shared" si="3"/>
        <v>173604355</v>
      </c>
      <c r="J34" s="31">
        <f t="shared" si="3"/>
        <v>355043068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355043068</v>
      </c>
      <c r="X34" s="31">
        <f t="shared" si="3"/>
        <v>94333587</v>
      </c>
      <c r="Y34" s="31">
        <f t="shared" si="3"/>
        <v>260709481</v>
      </c>
      <c r="Z34" s="32">
        <f>+IF(X34&lt;&gt;0,+(Y34/X34)*100,0)</f>
        <v>276.36973138740075</v>
      </c>
      <c r="AA34" s="33">
        <f>SUM(AA29:AA33)</f>
        <v>377334356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212615137</v>
      </c>
      <c r="D40" s="29">
        <f>+D34+D39</f>
        <v>0</v>
      </c>
      <c r="E40" s="30">
        <f t="shared" si="5"/>
        <v>377334356</v>
      </c>
      <c r="F40" s="31">
        <f t="shared" si="5"/>
        <v>377334356</v>
      </c>
      <c r="G40" s="31">
        <f t="shared" si="5"/>
        <v>11958016</v>
      </c>
      <c r="H40" s="31">
        <f t="shared" si="5"/>
        <v>169480697</v>
      </c>
      <c r="I40" s="31">
        <f t="shared" si="5"/>
        <v>173604355</v>
      </c>
      <c r="J40" s="31">
        <f t="shared" si="5"/>
        <v>355043068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355043068</v>
      </c>
      <c r="X40" s="31">
        <f t="shared" si="5"/>
        <v>94333587</v>
      </c>
      <c r="Y40" s="31">
        <f t="shared" si="5"/>
        <v>260709481</v>
      </c>
      <c r="Z40" s="32">
        <f>+IF(X40&lt;&gt;0,+(Y40/X40)*100,0)</f>
        <v>276.36973138740075</v>
      </c>
      <c r="AA40" s="33">
        <f>+AA34+AA39</f>
        <v>377334356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361066167</v>
      </c>
      <c r="D42" s="43">
        <f>+D25-D40</f>
        <v>0</v>
      </c>
      <c r="E42" s="44">
        <f t="shared" si="6"/>
        <v>714869314</v>
      </c>
      <c r="F42" s="45">
        <f t="shared" si="6"/>
        <v>714869314</v>
      </c>
      <c r="G42" s="45">
        <f t="shared" si="6"/>
        <v>588279786</v>
      </c>
      <c r="H42" s="45">
        <f t="shared" si="6"/>
        <v>-162454986</v>
      </c>
      <c r="I42" s="45">
        <f t="shared" si="6"/>
        <v>-164708214</v>
      </c>
      <c r="J42" s="45">
        <f t="shared" si="6"/>
        <v>261116586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261116586</v>
      </c>
      <c r="X42" s="45">
        <f t="shared" si="6"/>
        <v>178717380</v>
      </c>
      <c r="Y42" s="45">
        <f t="shared" si="6"/>
        <v>82399206</v>
      </c>
      <c r="Z42" s="46">
        <f>+IF(X42&lt;&gt;0,+(Y42/X42)*100,0)</f>
        <v>46.10587174006244</v>
      </c>
      <c r="AA42" s="47">
        <f>+AA25-AA40</f>
        <v>714869314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-198460956</v>
      </c>
      <c r="D45" s="18"/>
      <c r="E45" s="19">
        <v>19228781</v>
      </c>
      <c r="F45" s="20">
        <v>19228781</v>
      </c>
      <c r="G45" s="20">
        <v>13377167</v>
      </c>
      <c r="H45" s="20">
        <v>-87753764</v>
      </c>
      <c r="I45" s="20">
        <v>-130157902</v>
      </c>
      <c r="J45" s="20">
        <v>-204534499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-204534499</v>
      </c>
      <c r="X45" s="20">
        <v>4807191</v>
      </c>
      <c r="Y45" s="20">
        <v>-209341690</v>
      </c>
      <c r="Z45" s="48">
        <v>-4354.7612316631476</v>
      </c>
      <c r="AA45" s="22">
        <v>19228781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-198460956</v>
      </c>
      <c r="D48" s="51">
        <f>SUM(D45:D47)</f>
        <v>0</v>
      </c>
      <c r="E48" s="52">
        <f t="shared" si="7"/>
        <v>19228781</v>
      </c>
      <c r="F48" s="53">
        <f t="shared" si="7"/>
        <v>19228781</v>
      </c>
      <c r="G48" s="53">
        <f t="shared" si="7"/>
        <v>13377167</v>
      </c>
      <c r="H48" s="53">
        <f t="shared" si="7"/>
        <v>-87753764</v>
      </c>
      <c r="I48" s="53">
        <f t="shared" si="7"/>
        <v>-130157902</v>
      </c>
      <c r="J48" s="53">
        <f t="shared" si="7"/>
        <v>-204534499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-204534499</v>
      </c>
      <c r="X48" s="53">
        <f t="shared" si="7"/>
        <v>4807191</v>
      </c>
      <c r="Y48" s="53">
        <f t="shared" si="7"/>
        <v>-209341690</v>
      </c>
      <c r="Z48" s="54">
        <f>+IF(X48&lt;&gt;0,+(Y48/X48)*100,0)</f>
        <v>-4354.7612316631476</v>
      </c>
      <c r="AA48" s="55">
        <f>SUM(AA45:AA47)</f>
        <v>19228781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105588</v>
      </c>
      <c r="D7" s="18"/>
      <c r="E7" s="19"/>
      <c r="F7" s="20"/>
      <c r="G7" s="20">
        <v>-245143</v>
      </c>
      <c r="H7" s="20">
        <v>351270</v>
      </c>
      <c r="I7" s="20"/>
      <c r="J7" s="20">
        <v>106127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106127</v>
      </c>
      <c r="X7" s="20"/>
      <c r="Y7" s="20">
        <v>106127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123415597</v>
      </c>
      <c r="D8" s="18"/>
      <c r="E8" s="19">
        <v>916524268</v>
      </c>
      <c r="F8" s="20">
        <v>916524268</v>
      </c>
      <c r="G8" s="20">
        <v>-92351626</v>
      </c>
      <c r="H8" s="20">
        <v>203247779</v>
      </c>
      <c r="I8" s="20">
        <v>1850469</v>
      </c>
      <c r="J8" s="20">
        <v>112746622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112746622</v>
      </c>
      <c r="X8" s="20">
        <v>229131072</v>
      </c>
      <c r="Y8" s="20">
        <v>-116384450</v>
      </c>
      <c r="Z8" s="21">
        <v>-50.793831226870878</v>
      </c>
      <c r="AA8" s="22">
        <v>916524268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123521185</v>
      </c>
      <c r="D12" s="29">
        <f>SUM(D6:D11)</f>
        <v>0</v>
      </c>
      <c r="E12" s="30">
        <f t="shared" si="0"/>
        <v>916524268</v>
      </c>
      <c r="F12" s="31">
        <f t="shared" si="0"/>
        <v>916524268</v>
      </c>
      <c r="G12" s="31">
        <f t="shared" si="0"/>
        <v>-92596769</v>
      </c>
      <c r="H12" s="31">
        <f t="shared" si="0"/>
        <v>203599049</v>
      </c>
      <c r="I12" s="31">
        <f t="shared" si="0"/>
        <v>1850469</v>
      </c>
      <c r="J12" s="31">
        <f t="shared" si="0"/>
        <v>112852749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112852749</v>
      </c>
      <c r="X12" s="31">
        <f t="shared" si="0"/>
        <v>229131072</v>
      </c>
      <c r="Y12" s="31">
        <f t="shared" si="0"/>
        <v>-116278323</v>
      </c>
      <c r="Z12" s="32">
        <f>+IF(X12&lt;&gt;0,+(Y12/X12)*100,0)</f>
        <v>-50.747514069152523</v>
      </c>
      <c r="AA12" s="33">
        <f>SUM(AA6:AA11)</f>
        <v>916524268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1342571981</v>
      </c>
      <c r="D19" s="18"/>
      <c r="E19" s="19">
        <v>6665936869</v>
      </c>
      <c r="F19" s="20">
        <v>6665936869</v>
      </c>
      <c r="G19" s="20">
        <v>12347826</v>
      </c>
      <c r="H19" s="20">
        <v>1330224155</v>
      </c>
      <c r="I19" s="20"/>
      <c r="J19" s="20">
        <v>1342571981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1342571981</v>
      </c>
      <c r="X19" s="20">
        <v>1666484223</v>
      </c>
      <c r="Y19" s="20">
        <v>-323912242</v>
      </c>
      <c r="Z19" s="21">
        <v>-19.436862199444896</v>
      </c>
      <c r="AA19" s="22">
        <v>6665936869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1342571981</v>
      </c>
      <c r="D24" s="29">
        <f>SUM(D15:D23)</f>
        <v>0</v>
      </c>
      <c r="E24" s="36">
        <f t="shared" si="1"/>
        <v>6665936869</v>
      </c>
      <c r="F24" s="37">
        <f t="shared" si="1"/>
        <v>6665936869</v>
      </c>
      <c r="G24" s="37">
        <f t="shared" si="1"/>
        <v>12347826</v>
      </c>
      <c r="H24" s="37">
        <f t="shared" si="1"/>
        <v>1330224155</v>
      </c>
      <c r="I24" s="37">
        <f t="shared" si="1"/>
        <v>0</v>
      </c>
      <c r="J24" s="37">
        <f t="shared" si="1"/>
        <v>1342571981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1342571981</v>
      </c>
      <c r="X24" s="37">
        <f t="shared" si="1"/>
        <v>1666484223</v>
      </c>
      <c r="Y24" s="37">
        <f t="shared" si="1"/>
        <v>-323912242</v>
      </c>
      <c r="Z24" s="38">
        <f>+IF(X24&lt;&gt;0,+(Y24/X24)*100,0)</f>
        <v>-19.436862199444896</v>
      </c>
      <c r="AA24" s="39">
        <f>SUM(AA15:AA23)</f>
        <v>6665936869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1466093166</v>
      </c>
      <c r="D25" s="29">
        <f>+D12+D24</f>
        <v>0</v>
      </c>
      <c r="E25" s="30">
        <f t="shared" si="2"/>
        <v>7582461137</v>
      </c>
      <c r="F25" s="31">
        <f t="shared" si="2"/>
        <v>7582461137</v>
      </c>
      <c r="G25" s="31">
        <f t="shared" si="2"/>
        <v>-80248943</v>
      </c>
      <c r="H25" s="31">
        <f t="shared" si="2"/>
        <v>1533823204</v>
      </c>
      <c r="I25" s="31">
        <f t="shared" si="2"/>
        <v>1850469</v>
      </c>
      <c r="J25" s="31">
        <f t="shared" si="2"/>
        <v>1455424730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1455424730</v>
      </c>
      <c r="X25" s="31">
        <f t="shared" si="2"/>
        <v>1895615295</v>
      </c>
      <c r="Y25" s="31">
        <f t="shared" si="2"/>
        <v>-440190565</v>
      </c>
      <c r="Z25" s="32">
        <f>+IF(X25&lt;&gt;0,+(Y25/X25)*100,0)</f>
        <v>-23.221513677436327</v>
      </c>
      <c r="AA25" s="33">
        <f>+AA12+AA24</f>
        <v>7582461137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40296517</v>
      </c>
      <c r="D31" s="18"/>
      <c r="E31" s="19"/>
      <c r="F31" s="20"/>
      <c r="G31" s="20">
        <v>-1026294</v>
      </c>
      <c r="H31" s="20">
        <v>41573000</v>
      </c>
      <c r="I31" s="20">
        <v>-2682</v>
      </c>
      <c r="J31" s="20">
        <v>40544024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40544024</v>
      </c>
      <c r="X31" s="20"/>
      <c r="Y31" s="20">
        <v>40544024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13605420</v>
      </c>
      <c r="D32" s="18"/>
      <c r="E32" s="19">
        <v>18500000</v>
      </c>
      <c r="F32" s="20">
        <v>18500000</v>
      </c>
      <c r="G32" s="20">
        <v>-6940774</v>
      </c>
      <c r="H32" s="20">
        <v>23446105</v>
      </c>
      <c r="I32" s="20">
        <v>164992</v>
      </c>
      <c r="J32" s="20">
        <v>16670323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16670323</v>
      </c>
      <c r="X32" s="20">
        <v>4624998</v>
      </c>
      <c r="Y32" s="20">
        <v>12045325</v>
      </c>
      <c r="Z32" s="21">
        <v>260.43957208197713</v>
      </c>
      <c r="AA32" s="22">
        <v>18500000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53901937</v>
      </c>
      <c r="D34" s="29">
        <f>SUM(D29:D33)</f>
        <v>0</v>
      </c>
      <c r="E34" s="30">
        <f t="shared" si="3"/>
        <v>18500000</v>
      </c>
      <c r="F34" s="31">
        <f t="shared" si="3"/>
        <v>18500000</v>
      </c>
      <c r="G34" s="31">
        <f t="shared" si="3"/>
        <v>-7967068</v>
      </c>
      <c r="H34" s="31">
        <f t="shared" si="3"/>
        <v>65019105</v>
      </c>
      <c r="I34" s="31">
        <f t="shared" si="3"/>
        <v>162310</v>
      </c>
      <c r="J34" s="31">
        <f t="shared" si="3"/>
        <v>57214347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57214347</v>
      </c>
      <c r="X34" s="31">
        <f t="shared" si="3"/>
        <v>4624998</v>
      </c>
      <c r="Y34" s="31">
        <f t="shared" si="3"/>
        <v>52589349</v>
      </c>
      <c r="Z34" s="32">
        <f>+IF(X34&lt;&gt;0,+(Y34/X34)*100,0)</f>
        <v>1137.0674971102692</v>
      </c>
      <c r="AA34" s="33">
        <f>SUM(AA29:AA33)</f>
        <v>18500000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53901937</v>
      </c>
      <c r="D40" s="29">
        <f>+D34+D39</f>
        <v>0</v>
      </c>
      <c r="E40" s="30">
        <f t="shared" si="5"/>
        <v>18500000</v>
      </c>
      <c r="F40" s="31">
        <f t="shared" si="5"/>
        <v>18500000</v>
      </c>
      <c r="G40" s="31">
        <f t="shared" si="5"/>
        <v>-7967068</v>
      </c>
      <c r="H40" s="31">
        <f t="shared" si="5"/>
        <v>65019105</v>
      </c>
      <c r="I40" s="31">
        <f t="shared" si="5"/>
        <v>162310</v>
      </c>
      <c r="J40" s="31">
        <f t="shared" si="5"/>
        <v>57214347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57214347</v>
      </c>
      <c r="X40" s="31">
        <f t="shared" si="5"/>
        <v>4624998</v>
      </c>
      <c r="Y40" s="31">
        <f t="shared" si="5"/>
        <v>52589349</v>
      </c>
      <c r="Z40" s="32">
        <f>+IF(X40&lt;&gt;0,+(Y40/X40)*100,0)</f>
        <v>1137.0674971102692</v>
      </c>
      <c r="AA40" s="33">
        <f>+AA34+AA39</f>
        <v>18500000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1412191229</v>
      </c>
      <c r="D42" s="43">
        <f>+D25-D40</f>
        <v>0</v>
      </c>
      <c r="E42" s="44">
        <f t="shared" si="6"/>
        <v>7563961137</v>
      </c>
      <c r="F42" s="45">
        <f t="shared" si="6"/>
        <v>7563961137</v>
      </c>
      <c r="G42" s="45">
        <f t="shared" si="6"/>
        <v>-72281875</v>
      </c>
      <c r="H42" s="45">
        <f t="shared" si="6"/>
        <v>1468804099</v>
      </c>
      <c r="I42" s="45">
        <f t="shared" si="6"/>
        <v>1688159</v>
      </c>
      <c r="J42" s="45">
        <f t="shared" si="6"/>
        <v>1398210383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1398210383</v>
      </c>
      <c r="X42" s="45">
        <f t="shared" si="6"/>
        <v>1890990297</v>
      </c>
      <c r="Y42" s="45">
        <f t="shared" si="6"/>
        <v>-492779914</v>
      </c>
      <c r="Z42" s="46">
        <f>+IF(X42&lt;&gt;0,+(Y42/X42)*100,0)</f>
        <v>-26.059357088282297</v>
      </c>
      <c r="AA42" s="47">
        <f>+AA25-AA40</f>
        <v>7563961137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-404855503</v>
      </c>
      <c r="D45" s="18"/>
      <c r="E45" s="19"/>
      <c r="F45" s="20"/>
      <c r="G45" s="20">
        <v>-13857987</v>
      </c>
      <c r="H45" s="20">
        <v>-370984861</v>
      </c>
      <c r="I45" s="20">
        <v>-57103231</v>
      </c>
      <c r="J45" s="20">
        <v>-441946079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-441946079</v>
      </c>
      <c r="X45" s="20"/>
      <c r="Y45" s="20">
        <v>-441946079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-404855503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-13857987</v>
      </c>
      <c r="H48" s="53">
        <f t="shared" si="7"/>
        <v>-370984861</v>
      </c>
      <c r="I48" s="53">
        <f t="shared" si="7"/>
        <v>-57103231</v>
      </c>
      <c r="J48" s="53">
        <f t="shared" si="7"/>
        <v>-441946079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-441946079</v>
      </c>
      <c r="X48" s="53">
        <f t="shared" si="7"/>
        <v>0</v>
      </c>
      <c r="Y48" s="53">
        <f t="shared" si="7"/>
        <v>-441946079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2712751782</v>
      </c>
      <c r="D8" s="18"/>
      <c r="E8" s="19"/>
      <c r="F8" s="20"/>
      <c r="G8" s="20">
        <v>130746654</v>
      </c>
      <c r="H8" s="20">
        <v>124556169</v>
      </c>
      <c r="I8" s="20">
        <v>90769945</v>
      </c>
      <c r="J8" s="20">
        <v>346072768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346072768</v>
      </c>
      <c r="X8" s="20"/>
      <c r="Y8" s="20">
        <v>346072768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2712751782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130746654</v>
      </c>
      <c r="H12" s="31">
        <f t="shared" si="0"/>
        <v>124556169</v>
      </c>
      <c r="I12" s="31">
        <f t="shared" si="0"/>
        <v>90769945</v>
      </c>
      <c r="J12" s="31">
        <f t="shared" si="0"/>
        <v>346072768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346072768</v>
      </c>
      <c r="X12" s="31">
        <f t="shared" si="0"/>
        <v>0</v>
      </c>
      <c r="Y12" s="31">
        <f t="shared" si="0"/>
        <v>346072768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497756504</v>
      </c>
      <c r="D19" s="18"/>
      <c r="E19" s="19">
        <v>887076000</v>
      </c>
      <c r="F19" s="20">
        <v>887076000</v>
      </c>
      <c r="G19" s="20">
        <v>-8076318</v>
      </c>
      <c r="H19" s="20">
        <v>-7942335</v>
      </c>
      <c r="I19" s="20">
        <v>-8076318</v>
      </c>
      <c r="J19" s="20">
        <v>-24094971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-24094971</v>
      </c>
      <c r="X19" s="20">
        <v>221769006</v>
      </c>
      <c r="Y19" s="20">
        <v>-245863977</v>
      </c>
      <c r="Z19" s="21">
        <v>-110.86489561124695</v>
      </c>
      <c r="AA19" s="22">
        <v>887076000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497756504</v>
      </c>
      <c r="D24" s="29">
        <f>SUM(D15:D23)</f>
        <v>0</v>
      </c>
      <c r="E24" s="36">
        <f t="shared" si="1"/>
        <v>887076000</v>
      </c>
      <c r="F24" s="37">
        <f t="shared" si="1"/>
        <v>887076000</v>
      </c>
      <c r="G24" s="37">
        <f t="shared" si="1"/>
        <v>-8076318</v>
      </c>
      <c r="H24" s="37">
        <f t="shared" si="1"/>
        <v>-7942335</v>
      </c>
      <c r="I24" s="37">
        <f t="shared" si="1"/>
        <v>-8076318</v>
      </c>
      <c r="J24" s="37">
        <f t="shared" si="1"/>
        <v>-24094971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-24094971</v>
      </c>
      <c r="X24" s="37">
        <f t="shared" si="1"/>
        <v>221769006</v>
      </c>
      <c r="Y24" s="37">
        <f t="shared" si="1"/>
        <v>-245863977</v>
      </c>
      <c r="Z24" s="38">
        <f>+IF(X24&lt;&gt;0,+(Y24/X24)*100,0)</f>
        <v>-110.86489561124695</v>
      </c>
      <c r="AA24" s="39">
        <f>SUM(AA15:AA23)</f>
        <v>887076000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3210508286</v>
      </c>
      <c r="D25" s="29">
        <f>+D12+D24</f>
        <v>0</v>
      </c>
      <c r="E25" s="30">
        <f t="shared" si="2"/>
        <v>887076000</v>
      </c>
      <c r="F25" s="31">
        <f t="shared" si="2"/>
        <v>887076000</v>
      </c>
      <c r="G25" s="31">
        <f t="shared" si="2"/>
        <v>122670336</v>
      </c>
      <c r="H25" s="31">
        <f t="shared" si="2"/>
        <v>116613834</v>
      </c>
      <c r="I25" s="31">
        <f t="shared" si="2"/>
        <v>82693627</v>
      </c>
      <c r="J25" s="31">
        <f t="shared" si="2"/>
        <v>321977797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321977797</v>
      </c>
      <c r="X25" s="31">
        <f t="shared" si="2"/>
        <v>221769006</v>
      </c>
      <c r="Y25" s="31">
        <f t="shared" si="2"/>
        <v>100208791</v>
      </c>
      <c r="Z25" s="32">
        <f>+IF(X25&lt;&gt;0,+(Y25/X25)*100,0)</f>
        <v>45.186111805001282</v>
      </c>
      <c r="AA25" s="33">
        <f>+AA12+AA24</f>
        <v>887076000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2024773415</v>
      </c>
      <c r="D32" s="18"/>
      <c r="E32" s="19">
        <v>-1627750079</v>
      </c>
      <c r="F32" s="20">
        <v>-1627750079</v>
      </c>
      <c r="G32" s="20">
        <v>-307459723</v>
      </c>
      <c r="H32" s="20">
        <v>329928247</v>
      </c>
      <c r="I32" s="20">
        <v>348061684</v>
      </c>
      <c r="J32" s="20">
        <v>370530208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370530208</v>
      </c>
      <c r="X32" s="20">
        <v>-406937520</v>
      </c>
      <c r="Y32" s="20">
        <v>777467728</v>
      </c>
      <c r="Z32" s="21">
        <v>-191.05334106326691</v>
      </c>
      <c r="AA32" s="22">
        <v>-1627750079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2019220389</v>
      </c>
      <c r="D34" s="29">
        <f>SUM(D29:D33)</f>
        <v>0</v>
      </c>
      <c r="E34" s="30">
        <f t="shared" si="3"/>
        <v>-1627750079</v>
      </c>
      <c r="F34" s="31">
        <f t="shared" si="3"/>
        <v>-1627750079</v>
      </c>
      <c r="G34" s="31">
        <f t="shared" si="3"/>
        <v>-307459723</v>
      </c>
      <c r="H34" s="31">
        <f t="shared" si="3"/>
        <v>329928247</v>
      </c>
      <c r="I34" s="31">
        <f t="shared" si="3"/>
        <v>348061684</v>
      </c>
      <c r="J34" s="31">
        <f t="shared" si="3"/>
        <v>370530208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370530208</v>
      </c>
      <c r="X34" s="31">
        <f t="shared" si="3"/>
        <v>-406937520</v>
      </c>
      <c r="Y34" s="31">
        <f t="shared" si="3"/>
        <v>777467728</v>
      </c>
      <c r="Z34" s="32">
        <f>+IF(X34&lt;&gt;0,+(Y34/X34)*100,0)</f>
        <v>-191.05334106326691</v>
      </c>
      <c r="AA34" s="33">
        <f>SUM(AA29:AA33)</f>
        <v>-1627750079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2019220389</v>
      </c>
      <c r="D40" s="29">
        <f>+D34+D39</f>
        <v>0</v>
      </c>
      <c r="E40" s="30">
        <f t="shared" si="5"/>
        <v>-1627750079</v>
      </c>
      <c r="F40" s="31">
        <f t="shared" si="5"/>
        <v>-1627750079</v>
      </c>
      <c r="G40" s="31">
        <f t="shared" si="5"/>
        <v>-307459723</v>
      </c>
      <c r="H40" s="31">
        <f t="shared" si="5"/>
        <v>329928247</v>
      </c>
      <c r="I40" s="31">
        <f t="shared" si="5"/>
        <v>348061684</v>
      </c>
      <c r="J40" s="31">
        <f t="shared" si="5"/>
        <v>370530208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370530208</v>
      </c>
      <c r="X40" s="31">
        <f t="shared" si="5"/>
        <v>-406937520</v>
      </c>
      <c r="Y40" s="31">
        <f t="shared" si="5"/>
        <v>777467728</v>
      </c>
      <c r="Z40" s="32">
        <f>+IF(X40&lt;&gt;0,+(Y40/X40)*100,0)</f>
        <v>-191.05334106326691</v>
      </c>
      <c r="AA40" s="33">
        <f>+AA34+AA39</f>
        <v>-1627750079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1191287897</v>
      </c>
      <c r="D42" s="43">
        <f>+D25-D40</f>
        <v>0</v>
      </c>
      <c r="E42" s="44">
        <f t="shared" si="6"/>
        <v>2514826079</v>
      </c>
      <c r="F42" s="45">
        <f t="shared" si="6"/>
        <v>2514826079</v>
      </c>
      <c r="G42" s="45">
        <f t="shared" si="6"/>
        <v>430130059</v>
      </c>
      <c r="H42" s="45">
        <f t="shared" si="6"/>
        <v>-213314413</v>
      </c>
      <c r="I42" s="45">
        <f t="shared" si="6"/>
        <v>-265368057</v>
      </c>
      <c r="J42" s="45">
        <f t="shared" si="6"/>
        <v>-48552411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-48552411</v>
      </c>
      <c r="X42" s="45">
        <f t="shared" si="6"/>
        <v>628706526</v>
      </c>
      <c r="Y42" s="45">
        <f t="shared" si="6"/>
        <v>-677258937</v>
      </c>
      <c r="Z42" s="46">
        <f>+IF(X42&lt;&gt;0,+(Y42/X42)*100,0)</f>
        <v>-107.72258740638554</v>
      </c>
      <c r="AA42" s="47">
        <f>+AA25-AA40</f>
        <v>2514826079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-86053489</v>
      </c>
      <c r="D45" s="18"/>
      <c r="E45" s="19"/>
      <c r="F45" s="20"/>
      <c r="G45" s="20">
        <v>-188854</v>
      </c>
      <c r="H45" s="20">
        <v>-1846844</v>
      </c>
      <c r="I45" s="20">
        <v>-14546261</v>
      </c>
      <c r="J45" s="20">
        <v>-16581959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-16581959</v>
      </c>
      <c r="X45" s="20"/>
      <c r="Y45" s="20">
        <v>-16581959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-86053489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-188854</v>
      </c>
      <c r="H48" s="53">
        <f t="shared" si="7"/>
        <v>-1846844</v>
      </c>
      <c r="I48" s="53">
        <f t="shared" si="7"/>
        <v>-14546261</v>
      </c>
      <c r="J48" s="53">
        <f t="shared" si="7"/>
        <v>-16581959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-16581959</v>
      </c>
      <c r="X48" s="53">
        <f t="shared" si="7"/>
        <v>0</v>
      </c>
      <c r="Y48" s="53">
        <f t="shared" si="7"/>
        <v>-16581959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-1718943015</v>
      </c>
      <c r="D8" s="18"/>
      <c r="E8" s="19">
        <v>121657292</v>
      </c>
      <c r="F8" s="20">
        <v>121657292</v>
      </c>
      <c r="G8" s="20">
        <v>-1683730202</v>
      </c>
      <c r="H8" s="20">
        <v>12248674</v>
      </c>
      <c r="I8" s="20">
        <v>1868475875</v>
      </c>
      <c r="J8" s="20">
        <v>196994347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196994347</v>
      </c>
      <c r="X8" s="20">
        <v>30414330</v>
      </c>
      <c r="Y8" s="20">
        <v>166580017</v>
      </c>
      <c r="Z8" s="21">
        <v>547.70240541218561</v>
      </c>
      <c r="AA8" s="22">
        <v>121657292</v>
      </c>
    </row>
    <row r="9" spans="1:27" ht="13.5" x14ac:dyDescent="0.25">
      <c r="A9" s="23" t="s">
        <v>37</v>
      </c>
      <c r="B9" s="17" t="s">
        <v>32</v>
      </c>
      <c r="C9" s="18">
        <v>37183064</v>
      </c>
      <c r="D9" s="18"/>
      <c r="E9" s="19">
        <v>37076362</v>
      </c>
      <c r="F9" s="20">
        <v>37076362</v>
      </c>
      <c r="G9" s="20">
        <v>37183064</v>
      </c>
      <c r="H9" s="20"/>
      <c r="I9" s="20">
        <v>1037713</v>
      </c>
      <c r="J9" s="20">
        <v>38220777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38220777</v>
      </c>
      <c r="X9" s="20">
        <v>9269091</v>
      </c>
      <c r="Y9" s="20">
        <v>28951686</v>
      </c>
      <c r="Z9" s="21">
        <v>312.34655048698954</v>
      </c>
      <c r="AA9" s="22">
        <v>37076362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234536</v>
      </c>
      <c r="D11" s="18"/>
      <c r="E11" s="19"/>
      <c r="F11" s="20"/>
      <c r="G11" s="20">
        <v>234536</v>
      </c>
      <c r="H11" s="20">
        <v>-4200</v>
      </c>
      <c r="I11" s="20">
        <v>15147</v>
      </c>
      <c r="J11" s="20">
        <v>245483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245483</v>
      </c>
      <c r="X11" s="20"/>
      <c r="Y11" s="20">
        <v>245483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-1681525415</v>
      </c>
      <c r="D12" s="29">
        <f>SUM(D6:D11)</f>
        <v>0</v>
      </c>
      <c r="E12" s="30">
        <f t="shared" si="0"/>
        <v>158733654</v>
      </c>
      <c r="F12" s="31">
        <f t="shared" si="0"/>
        <v>158733654</v>
      </c>
      <c r="G12" s="31">
        <f t="shared" si="0"/>
        <v>-1646312602</v>
      </c>
      <c r="H12" s="31">
        <f t="shared" si="0"/>
        <v>12244474</v>
      </c>
      <c r="I12" s="31">
        <f t="shared" si="0"/>
        <v>1869528735</v>
      </c>
      <c r="J12" s="31">
        <f t="shared" si="0"/>
        <v>235460607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235460607</v>
      </c>
      <c r="X12" s="31">
        <f t="shared" si="0"/>
        <v>39683421</v>
      </c>
      <c r="Y12" s="31">
        <f t="shared" si="0"/>
        <v>195777186</v>
      </c>
      <c r="Z12" s="32">
        <f>+IF(X12&lt;&gt;0,+(Y12/X12)*100,0)</f>
        <v>493.34755186555111</v>
      </c>
      <c r="AA12" s="33">
        <f>SUM(AA6:AA11)</f>
        <v>158733654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-37193925</v>
      </c>
      <c r="D19" s="18"/>
      <c r="E19" s="19">
        <v>840095084</v>
      </c>
      <c r="F19" s="20">
        <v>840095084</v>
      </c>
      <c r="G19" s="20">
        <v>-37566095</v>
      </c>
      <c r="H19" s="20">
        <v>2478682</v>
      </c>
      <c r="I19" s="20">
        <v>221806125</v>
      </c>
      <c r="J19" s="20">
        <v>186718712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186718712</v>
      </c>
      <c r="X19" s="20">
        <v>210023784</v>
      </c>
      <c r="Y19" s="20">
        <v>-23305072</v>
      </c>
      <c r="Z19" s="21">
        <v>-11.096396587159862</v>
      </c>
      <c r="AA19" s="22">
        <v>840095084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-37193925</v>
      </c>
      <c r="D24" s="29">
        <f>SUM(D15:D23)</f>
        <v>0</v>
      </c>
      <c r="E24" s="36">
        <f t="shared" si="1"/>
        <v>840095084</v>
      </c>
      <c r="F24" s="37">
        <f t="shared" si="1"/>
        <v>840095084</v>
      </c>
      <c r="G24" s="37">
        <f t="shared" si="1"/>
        <v>-37566095</v>
      </c>
      <c r="H24" s="37">
        <f t="shared" si="1"/>
        <v>2478682</v>
      </c>
      <c r="I24" s="37">
        <f t="shared" si="1"/>
        <v>221806125</v>
      </c>
      <c r="J24" s="37">
        <f t="shared" si="1"/>
        <v>186718712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186718712</v>
      </c>
      <c r="X24" s="37">
        <f t="shared" si="1"/>
        <v>210023784</v>
      </c>
      <c r="Y24" s="37">
        <f t="shared" si="1"/>
        <v>-23305072</v>
      </c>
      <c r="Z24" s="38">
        <f>+IF(X24&lt;&gt;0,+(Y24/X24)*100,0)</f>
        <v>-11.096396587159862</v>
      </c>
      <c r="AA24" s="39">
        <f>SUM(AA15:AA23)</f>
        <v>840095084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-1718719340</v>
      </c>
      <c r="D25" s="29">
        <f>+D12+D24</f>
        <v>0</v>
      </c>
      <c r="E25" s="30">
        <f t="shared" si="2"/>
        <v>998828738</v>
      </c>
      <c r="F25" s="31">
        <f t="shared" si="2"/>
        <v>998828738</v>
      </c>
      <c r="G25" s="31">
        <f t="shared" si="2"/>
        <v>-1683878697</v>
      </c>
      <c r="H25" s="31">
        <f t="shared" si="2"/>
        <v>14723156</v>
      </c>
      <c r="I25" s="31">
        <f t="shared" si="2"/>
        <v>2091334860</v>
      </c>
      <c r="J25" s="31">
        <f t="shared" si="2"/>
        <v>422179319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422179319</v>
      </c>
      <c r="X25" s="31">
        <f t="shared" si="2"/>
        <v>249707205</v>
      </c>
      <c r="Y25" s="31">
        <f t="shared" si="2"/>
        <v>172472114</v>
      </c>
      <c r="Z25" s="32">
        <f>+IF(X25&lt;&gt;0,+(Y25/X25)*100,0)</f>
        <v>69.069738696566645</v>
      </c>
      <c r="AA25" s="33">
        <f>+AA12+AA24</f>
        <v>998828738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29500000</v>
      </c>
      <c r="F31" s="20">
        <v>29500000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7374999</v>
      </c>
      <c r="Y31" s="20">
        <v>-7374999</v>
      </c>
      <c r="Z31" s="21">
        <v>-100</v>
      </c>
      <c r="AA31" s="22">
        <v>29500000</v>
      </c>
    </row>
    <row r="32" spans="1:27" ht="13.5" x14ac:dyDescent="0.25">
      <c r="A32" s="23" t="s">
        <v>58</v>
      </c>
      <c r="B32" s="17" t="s">
        <v>32</v>
      </c>
      <c r="C32" s="18">
        <v>-64175680</v>
      </c>
      <c r="D32" s="18"/>
      <c r="E32" s="19">
        <v>21098489</v>
      </c>
      <c r="F32" s="20">
        <v>21098489</v>
      </c>
      <c r="G32" s="20">
        <v>-60354787</v>
      </c>
      <c r="H32" s="20">
        <v>2291834</v>
      </c>
      <c r="I32" s="20">
        <v>-7139407</v>
      </c>
      <c r="J32" s="20">
        <v>-65202360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-65202360</v>
      </c>
      <c r="X32" s="20">
        <v>5274609</v>
      </c>
      <c r="Y32" s="20">
        <v>-70476969</v>
      </c>
      <c r="Z32" s="21">
        <v>-1336.1553244989345</v>
      </c>
      <c r="AA32" s="22">
        <v>21098489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-64175680</v>
      </c>
      <c r="D34" s="29">
        <f>SUM(D29:D33)</f>
        <v>0</v>
      </c>
      <c r="E34" s="30">
        <f t="shared" si="3"/>
        <v>50598489</v>
      </c>
      <c r="F34" s="31">
        <f t="shared" si="3"/>
        <v>50598489</v>
      </c>
      <c r="G34" s="31">
        <f t="shared" si="3"/>
        <v>-60354787</v>
      </c>
      <c r="H34" s="31">
        <f t="shared" si="3"/>
        <v>2291834</v>
      </c>
      <c r="I34" s="31">
        <f t="shared" si="3"/>
        <v>-7139407</v>
      </c>
      <c r="J34" s="31">
        <f t="shared" si="3"/>
        <v>-65202360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-65202360</v>
      </c>
      <c r="X34" s="31">
        <f t="shared" si="3"/>
        <v>12649608</v>
      </c>
      <c r="Y34" s="31">
        <f t="shared" si="3"/>
        <v>-77851968</v>
      </c>
      <c r="Z34" s="32">
        <f>+IF(X34&lt;&gt;0,+(Y34/X34)*100,0)</f>
        <v>-615.44964871638706</v>
      </c>
      <c r="AA34" s="33">
        <f>SUM(AA29:AA33)</f>
        <v>50598489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-64175680</v>
      </c>
      <c r="D40" s="29">
        <f>+D34+D39</f>
        <v>0</v>
      </c>
      <c r="E40" s="30">
        <f t="shared" si="5"/>
        <v>50598489</v>
      </c>
      <c r="F40" s="31">
        <f t="shared" si="5"/>
        <v>50598489</v>
      </c>
      <c r="G40" s="31">
        <f t="shared" si="5"/>
        <v>-60354787</v>
      </c>
      <c r="H40" s="31">
        <f t="shared" si="5"/>
        <v>2291834</v>
      </c>
      <c r="I40" s="31">
        <f t="shared" si="5"/>
        <v>-7139407</v>
      </c>
      <c r="J40" s="31">
        <f t="shared" si="5"/>
        <v>-65202360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-65202360</v>
      </c>
      <c r="X40" s="31">
        <f t="shared" si="5"/>
        <v>12649608</v>
      </c>
      <c r="Y40" s="31">
        <f t="shared" si="5"/>
        <v>-77851968</v>
      </c>
      <c r="Z40" s="32">
        <f>+IF(X40&lt;&gt;0,+(Y40/X40)*100,0)</f>
        <v>-615.44964871638706</v>
      </c>
      <c r="AA40" s="33">
        <f>+AA34+AA39</f>
        <v>50598489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-1654543660</v>
      </c>
      <c r="D42" s="43">
        <f>+D25-D40</f>
        <v>0</v>
      </c>
      <c r="E42" s="44">
        <f t="shared" si="6"/>
        <v>948230249</v>
      </c>
      <c r="F42" s="45">
        <f t="shared" si="6"/>
        <v>948230249</v>
      </c>
      <c r="G42" s="45">
        <f t="shared" si="6"/>
        <v>-1623523910</v>
      </c>
      <c r="H42" s="45">
        <f t="shared" si="6"/>
        <v>12431322</v>
      </c>
      <c r="I42" s="45">
        <f t="shared" si="6"/>
        <v>2098474267</v>
      </c>
      <c r="J42" s="45">
        <f t="shared" si="6"/>
        <v>487381679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487381679</v>
      </c>
      <c r="X42" s="45">
        <f t="shared" si="6"/>
        <v>237057597</v>
      </c>
      <c r="Y42" s="45">
        <f t="shared" si="6"/>
        <v>250324082</v>
      </c>
      <c r="Z42" s="46">
        <f>+IF(X42&lt;&gt;0,+(Y42/X42)*100,0)</f>
        <v>105.59631295005491</v>
      </c>
      <c r="AA42" s="47">
        <f>+AA25-AA40</f>
        <v>948230249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-380988417</v>
      </c>
      <c r="D45" s="18"/>
      <c r="E45" s="19"/>
      <c r="F45" s="20"/>
      <c r="G45" s="20">
        <v>-325762580</v>
      </c>
      <c r="H45" s="20">
        <v>-68700409</v>
      </c>
      <c r="I45" s="20">
        <v>-238199573</v>
      </c>
      <c r="J45" s="20">
        <v>-632662562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-632662562</v>
      </c>
      <c r="X45" s="20"/>
      <c r="Y45" s="20">
        <v>-632662562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-380988417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-325762580</v>
      </c>
      <c r="H48" s="53">
        <f t="shared" si="7"/>
        <v>-68700409</v>
      </c>
      <c r="I48" s="53">
        <f t="shared" si="7"/>
        <v>-238199573</v>
      </c>
      <c r="J48" s="53">
        <f t="shared" si="7"/>
        <v>-632662562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-632662562</v>
      </c>
      <c r="X48" s="53">
        <f t="shared" si="7"/>
        <v>0</v>
      </c>
      <c r="Y48" s="53">
        <f t="shared" si="7"/>
        <v>-632662562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408150455</v>
      </c>
      <c r="D6" s="18"/>
      <c r="E6" s="19">
        <v>-683080243</v>
      </c>
      <c r="F6" s="20">
        <v>-683080243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-87931724</v>
      </c>
      <c r="Y6" s="20">
        <v>87931724</v>
      </c>
      <c r="Z6" s="21">
        <v>-100</v>
      </c>
      <c r="AA6" s="22">
        <v>-683080243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-2338702734</v>
      </c>
      <c r="D8" s="18"/>
      <c r="E8" s="19">
        <v>-1424875961</v>
      </c>
      <c r="F8" s="20">
        <v>-1424875961</v>
      </c>
      <c r="G8" s="20">
        <v>-61531892</v>
      </c>
      <c r="H8" s="20">
        <v>-84095830</v>
      </c>
      <c r="I8" s="20">
        <v>-68733706</v>
      </c>
      <c r="J8" s="20">
        <v>-214361428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-214361428</v>
      </c>
      <c r="X8" s="20">
        <v>-1424875958</v>
      </c>
      <c r="Y8" s="20">
        <v>1210514530</v>
      </c>
      <c r="Z8" s="21">
        <v>-84.955783217727642</v>
      </c>
      <c r="AA8" s="22">
        <v>-1424875961</v>
      </c>
    </row>
    <row r="9" spans="1:27" ht="13.5" x14ac:dyDescent="0.25">
      <c r="A9" s="23" t="s">
        <v>37</v>
      </c>
      <c r="B9" s="17" t="s">
        <v>32</v>
      </c>
      <c r="C9" s="18">
        <v>235497739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-3451</v>
      </c>
      <c r="D11" s="18"/>
      <c r="E11" s="19">
        <v>29820000</v>
      </c>
      <c r="F11" s="20">
        <v>29820000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17252391</v>
      </c>
      <c r="Y11" s="20">
        <v>-17252391</v>
      </c>
      <c r="Z11" s="21">
        <v>-100</v>
      </c>
      <c r="AA11" s="22">
        <v>29820000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-1695057991</v>
      </c>
      <c r="D12" s="29">
        <f>SUM(D6:D11)</f>
        <v>0</v>
      </c>
      <c r="E12" s="30">
        <f t="shared" si="0"/>
        <v>-2078136204</v>
      </c>
      <c r="F12" s="31">
        <f t="shared" si="0"/>
        <v>-2078136204</v>
      </c>
      <c r="G12" s="31">
        <f t="shared" si="0"/>
        <v>-61531892</v>
      </c>
      <c r="H12" s="31">
        <f t="shared" si="0"/>
        <v>-84095830</v>
      </c>
      <c r="I12" s="31">
        <f t="shared" si="0"/>
        <v>-68733706</v>
      </c>
      <c r="J12" s="31">
        <f t="shared" si="0"/>
        <v>-214361428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-214361428</v>
      </c>
      <c r="X12" s="31">
        <f t="shared" si="0"/>
        <v>-1495555291</v>
      </c>
      <c r="Y12" s="31">
        <f t="shared" si="0"/>
        <v>1281193863</v>
      </c>
      <c r="Z12" s="32">
        <f>+IF(X12&lt;&gt;0,+(Y12/X12)*100,0)</f>
        <v>-85.666766766164315</v>
      </c>
      <c r="AA12" s="33">
        <f>SUM(AA6:AA11)</f>
        <v>-2078136204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-217889148</v>
      </c>
      <c r="D19" s="18"/>
      <c r="E19" s="19">
        <v>-156500090</v>
      </c>
      <c r="F19" s="20">
        <v>-156500090</v>
      </c>
      <c r="G19" s="20"/>
      <c r="H19" s="20"/>
      <c r="I19" s="20">
        <v>1170564</v>
      </c>
      <c r="J19" s="20">
        <v>1170564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1170564</v>
      </c>
      <c r="X19" s="20">
        <v>-146566046</v>
      </c>
      <c r="Y19" s="20">
        <v>147736610</v>
      </c>
      <c r="Z19" s="21">
        <v>-100.79865973869555</v>
      </c>
      <c r="AA19" s="22">
        <v>-156500090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-1163803</v>
      </c>
      <c r="F21" s="20">
        <v>-1163803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-716734</v>
      </c>
      <c r="Y21" s="20">
        <v>716734</v>
      </c>
      <c r="Z21" s="21">
        <v>-100</v>
      </c>
      <c r="AA21" s="22">
        <v>-1163803</v>
      </c>
    </row>
    <row r="22" spans="1:27" ht="13.5" x14ac:dyDescent="0.25">
      <c r="A22" s="23" t="s">
        <v>49</v>
      </c>
      <c r="B22" s="17" t="s">
        <v>32</v>
      </c>
      <c r="C22" s="18">
        <v>-2124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-217891272</v>
      </c>
      <c r="D24" s="29">
        <f>SUM(D15:D23)</f>
        <v>0</v>
      </c>
      <c r="E24" s="36">
        <f t="shared" si="1"/>
        <v>-157663893</v>
      </c>
      <c r="F24" s="37">
        <f t="shared" si="1"/>
        <v>-157663893</v>
      </c>
      <c r="G24" s="37">
        <f t="shared" si="1"/>
        <v>0</v>
      </c>
      <c r="H24" s="37">
        <f t="shared" si="1"/>
        <v>0</v>
      </c>
      <c r="I24" s="37">
        <f t="shared" si="1"/>
        <v>1170564</v>
      </c>
      <c r="J24" s="37">
        <f t="shared" si="1"/>
        <v>1170564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1170564</v>
      </c>
      <c r="X24" s="37">
        <f t="shared" si="1"/>
        <v>-147282780</v>
      </c>
      <c r="Y24" s="37">
        <f t="shared" si="1"/>
        <v>148453344</v>
      </c>
      <c r="Z24" s="38">
        <f>+IF(X24&lt;&gt;0,+(Y24/X24)*100,0)</f>
        <v>-100.79477315678045</v>
      </c>
      <c r="AA24" s="39">
        <f>SUM(AA15:AA23)</f>
        <v>-157663893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-1912949263</v>
      </c>
      <c r="D25" s="29">
        <f>+D12+D24</f>
        <v>0</v>
      </c>
      <c r="E25" s="30">
        <f t="shared" si="2"/>
        <v>-2235800097</v>
      </c>
      <c r="F25" s="31">
        <f t="shared" si="2"/>
        <v>-2235800097</v>
      </c>
      <c r="G25" s="31">
        <f t="shared" si="2"/>
        <v>-61531892</v>
      </c>
      <c r="H25" s="31">
        <f t="shared" si="2"/>
        <v>-84095830</v>
      </c>
      <c r="I25" s="31">
        <f t="shared" si="2"/>
        <v>-67563142</v>
      </c>
      <c r="J25" s="31">
        <f t="shared" si="2"/>
        <v>-213190864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-213190864</v>
      </c>
      <c r="X25" s="31">
        <f t="shared" si="2"/>
        <v>-1642838071</v>
      </c>
      <c r="Y25" s="31">
        <f t="shared" si="2"/>
        <v>1429647207</v>
      </c>
      <c r="Z25" s="32">
        <f>+IF(X25&lt;&gt;0,+(Y25/X25)*100,0)</f>
        <v>-87.023014150735492</v>
      </c>
      <c r="AA25" s="33">
        <f>+AA12+AA24</f>
        <v>-2235800097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-6073359</v>
      </c>
      <c r="D31" s="18"/>
      <c r="E31" s="19">
        <v>-2984099</v>
      </c>
      <c r="F31" s="20">
        <v>-2984099</v>
      </c>
      <c r="G31" s="20">
        <v>-68764</v>
      </c>
      <c r="H31" s="20">
        <v>-228289</v>
      </c>
      <c r="I31" s="20">
        <v>-94964</v>
      </c>
      <c r="J31" s="20">
        <v>-392017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-392017</v>
      </c>
      <c r="X31" s="20">
        <v>-2984099</v>
      </c>
      <c r="Y31" s="20">
        <v>2592082</v>
      </c>
      <c r="Z31" s="21">
        <v>-86.863136913353074</v>
      </c>
      <c r="AA31" s="22">
        <v>-2984099</v>
      </c>
    </row>
    <row r="32" spans="1:27" ht="13.5" x14ac:dyDescent="0.25">
      <c r="A32" s="23" t="s">
        <v>58</v>
      </c>
      <c r="B32" s="17" t="s">
        <v>32</v>
      </c>
      <c r="C32" s="18">
        <v>2067541413</v>
      </c>
      <c r="D32" s="18"/>
      <c r="E32" s="19">
        <v>-874410</v>
      </c>
      <c r="F32" s="20">
        <v>-874410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-874410</v>
      </c>
      <c r="Y32" s="20">
        <v>874410</v>
      </c>
      <c r="Z32" s="21">
        <v>-100</v>
      </c>
      <c r="AA32" s="22">
        <v>-874410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2061468054</v>
      </c>
      <c r="D34" s="29">
        <f>SUM(D29:D33)</f>
        <v>0</v>
      </c>
      <c r="E34" s="30">
        <f t="shared" si="3"/>
        <v>-3858509</v>
      </c>
      <c r="F34" s="31">
        <f t="shared" si="3"/>
        <v>-3858509</v>
      </c>
      <c r="G34" s="31">
        <f t="shared" si="3"/>
        <v>-68764</v>
      </c>
      <c r="H34" s="31">
        <f t="shared" si="3"/>
        <v>-228289</v>
      </c>
      <c r="I34" s="31">
        <f t="shared" si="3"/>
        <v>-94964</v>
      </c>
      <c r="J34" s="31">
        <f t="shared" si="3"/>
        <v>-392017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-392017</v>
      </c>
      <c r="X34" s="31">
        <f t="shared" si="3"/>
        <v>-3858509</v>
      </c>
      <c r="Y34" s="31">
        <f t="shared" si="3"/>
        <v>3466492</v>
      </c>
      <c r="Z34" s="32">
        <f>+IF(X34&lt;&gt;0,+(Y34/X34)*100,0)</f>
        <v>-89.840194748800641</v>
      </c>
      <c r="AA34" s="33">
        <f>SUM(AA29:AA33)</f>
        <v>-3858509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2061468054</v>
      </c>
      <c r="D40" s="29">
        <f>+D34+D39</f>
        <v>0</v>
      </c>
      <c r="E40" s="30">
        <f t="shared" si="5"/>
        <v>-3858509</v>
      </c>
      <c r="F40" s="31">
        <f t="shared" si="5"/>
        <v>-3858509</v>
      </c>
      <c r="G40" s="31">
        <f t="shared" si="5"/>
        <v>-68764</v>
      </c>
      <c r="H40" s="31">
        <f t="shared" si="5"/>
        <v>-228289</v>
      </c>
      <c r="I40" s="31">
        <f t="shared" si="5"/>
        <v>-94964</v>
      </c>
      <c r="J40" s="31">
        <f t="shared" si="5"/>
        <v>-392017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-392017</v>
      </c>
      <c r="X40" s="31">
        <f t="shared" si="5"/>
        <v>-3858509</v>
      </c>
      <c r="Y40" s="31">
        <f t="shared" si="5"/>
        <v>3466492</v>
      </c>
      <c r="Z40" s="32">
        <f>+IF(X40&lt;&gt;0,+(Y40/X40)*100,0)</f>
        <v>-89.840194748800641</v>
      </c>
      <c r="AA40" s="33">
        <f>+AA34+AA39</f>
        <v>-3858509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-3974417317</v>
      </c>
      <c r="D42" s="43">
        <f>+D25-D40</f>
        <v>0</v>
      </c>
      <c r="E42" s="44">
        <f t="shared" si="6"/>
        <v>-2231941588</v>
      </c>
      <c r="F42" s="45">
        <f t="shared" si="6"/>
        <v>-2231941588</v>
      </c>
      <c r="G42" s="45">
        <f t="shared" si="6"/>
        <v>-61463128</v>
      </c>
      <c r="H42" s="45">
        <f t="shared" si="6"/>
        <v>-83867541</v>
      </c>
      <c r="I42" s="45">
        <f t="shared" si="6"/>
        <v>-67468178</v>
      </c>
      <c r="J42" s="45">
        <f t="shared" si="6"/>
        <v>-212798847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-212798847</v>
      </c>
      <c r="X42" s="45">
        <f t="shared" si="6"/>
        <v>-1638979562</v>
      </c>
      <c r="Y42" s="45">
        <f t="shared" si="6"/>
        <v>1426180715</v>
      </c>
      <c r="Z42" s="46">
        <f>+IF(X42&lt;&gt;0,+(Y42/X42)*100,0)</f>
        <v>-87.016381904096008</v>
      </c>
      <c r="AA42" s="47">
        <f>+AA25-AA40</f>
        <v>-2231941588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34327484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34327484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1131860093</v>
      </c>
      <c r="D19" s="18"/>
      <c r="E19" s="19">
        <v>22382577</v>
      </c>
      <c r="F19" s="20">
        <v>22382577</v>
      </c>
      <c r="G19" s="20">
        <v>1199130940</v>
      </c>
      <c r="H19" s="20">
        <v>-65314387</v>
      </c>
      <c r="I19" s="20">
        <v>27292690</v>
      </c>
      <c r="J19" s="20">
        <v>1161109243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1161109243</v>
      </c>
      <c r="X19" s="20">
        <v>1800000</v>
      </c>
      <c r="Y19" s="20">
        <v>1159309243</v>
      </c>
      <c r="Z19" s="21">
        <v>64406.069055555556</v>
      </c>
      <c r="AA19" s="22">
        <v>22382577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1131860093</v>
      </c>
      <c r="D24" s="29">
        <f>SUM(D15:D23)</f>
        <v>0</v>
      </c>
      <c r="E24" s="36">
        <f t="shared" si="1"/>
        <v>22382577</v>
      </c>
      <c r="F24" s="37">
        <f t="shared" si="1"/>
        <v>22382577</v>
      </c>
      <c r="G24" s="37">
        <f t="shared" si="1"/>
        <v>1199130940</v>
      </c>
      <c r="H24" s="37">
        <f t="shared" si="1"/>
        <v>-65314387</v>
      </c>
      <c r="I24" s="37">
        <f t="shared" si="1"/>
        <v>27292690</v>
      </c>
      <c r="J24" s="37">
        <f t="shared" si="1"/>
        <v>1161109243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1161109243</v>
      </c>
      <c r="X24" s="37">
        <f t="shared" si="1"/>
        <v>1800000</v>
      </c>
      <c r="Y24" s="37">
        <f t="shared" si="1"/>
        <v>1159309243</v>
      </c>
      <c r="Z24" s="38">
        <f>+IF(X24&lt;&gt;0,+(Y24/X24)*100,0)</f>
        <v>64406.069055555556</v>
      </c>
      <c r="AA24" s="39">
        <f>SUM(AA15:AA23)</f>
        <v>22382577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1131860093</v>
      </c>
      <c r="D25" s="29">
        <f>+D12+D24</f>
        <v>0</v>
      </c>
      <c r="E25" s="30">
        <f t="shared" si="2"/>
        <v>22382577</v>
      </c>
      <c r="F25" s="31">
        <f t="shared" si="2"/>
        <v>22382577</v>
      </c>
      <c r="G25" s="31">
        <f t="shared" si="2"/>
        <v>1199130940</v>
      </c>
      <c r="H25" s="31">
        <f t="shared" si="2"/>
        <v>-65314387</v>
      </c>
      <c r="I25" s="31">
        <f t="shared" si="2"/>
        <v>27292690</v>
      </c>
      <c r="J25" s="31">
        <f t="shared" si="2"/>
        <v>1161109243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1161109243</v>
      </c>
      <c r="X25" s="31">
        <f t="shared" si="2"/>
        <v>1800000</v>
      </c>
      <c r="Y25" s="31">
        <f t="shared" si="2"/>
        <v>1159309243</v>
      </c>
      <c r="Z25" s="32">
        <f>+IF(X25&lt;&gt;0,+(Y25/X25)*100,0)</f>
        <v>64406.069055555556</v>
      </c>
      <c r="AA25" s="33">
        <f>+AA12+AA24</f>
        <v>22382577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49959621</v>
      </c>
      <c r="D31" s="18"/>
      <c r="E31" s="19">
        <v>57583317</v>
      </c>
      <c r="F31" s="20">
        <v>57583317</v>
      </c>
      <c r="G31" s="20">
        <v>50209331</v>
      </c>
      <c r="H31" s="20">
        <v>149073</v>
      </c>
      <c r="I31" s="20">
        <v>367758</v>
      </c>
      <c r="J31" s="20">
        <v>50726162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50726162</v>
      </c>
      <c r="X31" s="20">
        <v>14395830</v>
      </c>
      <c r="Y31" s="20">
        <v>36330332</v>
      </c>
      <c r="Z31" s="21">
        <v>252.36705351480256</v>
      </c>
      <c r="AA31" s="22">
        <v>57583317</v>
      </c>
    </row>
    <row r="32" spans="1:27" ht="13.5" x14ac:dyDescent="0.25">
      <c r="A32" s="23" t="s">
        <v>58</v>
      </c>
      <c r="B32" s="17" t="s">
        <v>32</v>
      </c>
      <c r="C32" s="18">
        <v>19048136</v>
      </c>
      <c r="D32" s="18"/>
      <c r="E32" s="19"/>
      <c r="F32" s="20"/>
      <c r="G32" s="20">
        <v>45509382</v>
      </c>
      <c r="H32" s="20">
        <v>-21646812</v>
      </c>
      <c r="I32" s="20">
        <v>1183234</v>
      </c>
      <c r="J32" s="20">
        <v>25045804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25045804</v>
      </c>
      <c r="X32" s="20"/>
      <c r="Y32" s="20">
        <v>25045804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69007757</v>
      </c>
      <c r="D34" s="29">
        <f>SUM(D29:D33)</f>
        <v>0</v>
      </c>
      <c r="E34" s="30">
        <f t="shared" si="3"/>
        <v>57583317</v>
      </c>
      <c r="F34" s="31">
        <f t="shared" si="3"/>
        <v>57583317</v>
      </c>
      <c r="G34" s="31">
        <f t="shared" si="3"/>
        <v>95718713</v>
      </c>
      <c r="H34" s="31">
        <f t="shared" si="3"/>
        <v>-21497739</v>
      </c>
      <c r="I34" s="31">
        <f t="shared" si="3"/>
        <v>1550992</v>
      </c>
      <c r="J34" s="31">
        <f t="shared" si="3"/>
        <v>75771966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75771966</v>
      </c>
      <c r="X34" s="31">
        <f t="shared" si="3"/>
        <v>14395830</v>
      </c>
      <c r="Y34" s="31">
        <f t="shared" si="3"/>
        <v>61376136</v>
      </c>
      <c r="Z34" s="32">
        <f>+IF(X34&lt;&gt;0,+(Y34/X34)*100,0)</f>
        <v>426.34662954480564</v>
      </c>
      <c r="AA34" s="33">
        <f>SUM(AA29:AA33)</f>
        <v>57583317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69007757</v>
      </c>
      <c r="D40" s="29">
        <f>+D34+D39</f>
        <v>0</v>
      </c>
      <c r="E40" s="30">
        <f t="shared" si="5"/>
        <v>57583317</v>
      </c>
      <c r="F40" s="31">
        <f t="shared" si="5"/>
        <v>57583317</v>
      </c>
      <c r="G40" s="31">
        <f t="shared" si="5"/>
        <v>95718713</v>
      </c>
      <c r="H40" s="31">
        <f t="shared" si="5"/>
        <v>-21497739</v>
      </c>
      <c r="I40" s="31">
        <f t="shared" si="5"/>
        <v>1550992</v>
      </c>
      <c r="J40" s="31">
        <f t="shared" si="5"/>
        <v>75771966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75771966</v>
      </c>
      <c r="X40" s="31">
        <f t="shared" si="5"/>
        <v>14395830</v>
      </c>
      <c r="Y40" s="31">
        <f t="shared" si="5"/>
        <v>61376136</v>
      </c>
      <c r="Z40" s="32">
        <f>+IF(X40&lt;&gt;0,+(Y40/X40)*100,0)</f>
        <v>426.34662954480564</v>
      </c>
      <c r="AA40" s="33">
        <f>+AA34+AA39</f>
        <v>57583317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1062852336</v>
      </c>
      <c r="D42" s="43">
        <f>+D25-D40</f>
        <v>0</v>
      </c>
      <c r="E42" s="44">
        <f t="shared" si="6"/>
        <v>-35200740</v>
      </c>
      <c r="F42" s="45">
        <f t="shared" si="6"/>
        <v>-35200740</v>
      </c>
      <c r="G42" s="45">
        <f t="shared" si="6"/>
        <v>1103412227</v>
      </c>
      <c r="H42" s="45">
        <f t="shared" si="6"/>
        <v>-43816648</v>
      </c>
      <c r="I42" s="45">
        <f t="shared" si="6"/>
        <v>25741698</v>
      </c>
      <c r="J42" s="45">
        <f t="shared" si="6"/>
        <v>1085337277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1085337277</v>
      </c>
      <c r="X42" s="45">
        <f t="shared" si="6"/>
        <v>-12595830</v>
      </c>
      <c r="Y42" s="45">
        <f t="shared" si="6"/>
        <v>1097933107</v>
      </c>
      <c r="Z42" s="46">
        <f>+IF(X42&lt;&gt;0,+(Y42/X42)*100,0)</f>
        <v>-8716.6396100931815</v>
      </c>
      <c r="AA42" s="47">
        <f>+AA25-AA40</f>
        <v>-35200740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814541467</v>
      </c>
      <c r="D45" s="18"/>
      <c r="E45" s="19">
        <v>283636397</v>
      </c>
      <c r="F45" s="20">
        <v>283336397</v>
      </c>
      <c r="G45" s="20">
        <v>836177435</v>
      </c>
      <c r="H45" s="20">
        <v>-13725323</v>
      </c>
      <c r="I45" s="20">
        <v>40498688</v>
      </c>
      <c r="J45" s="20">
        <v>862950800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862950800</v>
      </c>
      <c r="X45" s="20">
        <v>70834098</v>
      </c>
      <c r="Y45" s="20">
        <v>792116702</v>
      </c>
      <c r="Z45" s="48">
        <v>1118.2703307664058</v>
      </c>
      <c r="AA45" s="22">
        <v>283336397</v>
      </c>
    </row>
    <row r="46" spans="1:27" ht="13.5" x14ac:dyDescent="0.25">
      <c r="A46" s="23" t="s">
        <v>69</v>
      </c>
      <c r="B46" s="17" t="s">
        <v>32</v>
      </c>
      <c r="C46" s="18">
        <v>27882925</v>
      </c>
      <c r="D46" s="18"/>
      <c r="E46" s="19"/>
      <c r="F46" s="20"/>
      <c r="G46" s="20">
        <v>27882925</v>
      </c>
      <c r="H46" s="20"/>
      <c r="I46" s="20"/>
      <c r="J46" s="20">
        <v>27882925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27882925</v>
      </c>
      <c r="X46" s="20"/>
      <c r="Y46" s="20">
        <v>27882925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842424392</v>
      </c>
      <c r="D48" s="51">
        <f>SUM(D45:D47)</f>
        <v>0</v>
      </c>
      <c r="E48" s="52">
        <f t="shared" si="7"/>
        <v>283636397</v>
      </c>
      <c r="F48" s="53">
        <f t="shared" si="7"/>
        <v>283336397</v>
      </c>
      <c r="G48" s="53">
        <f t="shared" si="7"/>
        <v>864060360</v>
      </c>
      <c r="H48" s="53">
        <f t="shared" si="7"/>
        <v>-13725323</v>
      </c>
      <c r="I48" s="53">
        <f t="shared" si="7"/>
        <v>40498688</v>
      </c>
      <c r="J48" s="53">
        <f t="shared" si="7"/>
        <v>890833725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890833725</v>
      </c>
      <c r="X48" s="53">
        <f t="shared" si="7"/>
        <v>70834098</v>
      </c>
      <c r="Y48" s="53">
        <f t="shared" si="7"/>
        <v>819999627</v>
      </c>
      <c r="Z48" s="54">
        <f>+IF(X48&lt;&gt;0,+(Y48/X48)*100,0)</f>
        <v>1157.6340352354032</v>
      </c>
      <c r="AA48" s="55">
        <f>SUM(AA45:AA47)</f>
        <v>283336397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398401930</v>
      </c>
      <c r="D6" s="18"/>
      <c r="E6" s="19">
        <v>174469478</v>
      </c>
      <c r="F6" s="20">
        <v>169698707</v>
      </c>
      <c r="G6" s="20">
        <v>39320470</v>
      </c>
      <c r="H6" s="20">
        <v>51798214</v>
      </c>
      <c r="I6" s="20">
        <v>58229508</v>
      </c>
      <c r="J6" s="20">
        <v>149348192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149348192</v>
      </c>
      <c r="X6" s="20">
        <v>50335239</v>
      </c>
      <c r="Y6" s="20">
        <v>99012953</v>
      </c>
      <c r="Z6" s="21">
        <v>196.70702864845839</v>
      </c>
      <c r="AA6" s="22">
        <v>169698707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64485441</v>
      </c>
      <c r="D8" s="18"/>
      <c r="E8" s="19">
        <v>595014227</v>
      </c>
      <c r="F8" s="20">
        <v>595014227</v>
      </c>
      <c r="G8" s="20">
        <v>14406382</v>
      </c>
      <c r="H8" s="20">
        <v>4381453</v>
      </c>
      <c r="I8" s="20">
        <v>1738631</v>
      </c>
      <c r="J8" s="20">
        <v>20526466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20526466</v>
      </c>
      <c r="X8" s="20">
        <v>149403350</v>
      </c>
      <c r="Y8" s="20">
        <v>-128876884</v>
      </c>
      <c r="Z8" s="21">
        <v>-86.261040331424965</v>
      </c>
      <c r="AA8" s="22">
        <v>595014227</v>
      </c>
    </row>
    <row r="9" spans="1:27" ht="13.5" x14ac:dyDescent="0.25">
      <c r="A9" s="23" t="s">
        <v>37</v>
      </c>
      <c r="B9" s="17" t="s">
        <v>32</v>
      </c>
      <c r="C9" s="18">
        <v>59865482</v>
      </c>
      <c r="D9" s="18"/>
      <c r="E9" s="19"/>
      <c r="F9" s="20"/>
      <c r="G9" s="20">
        <v>44257</v>
      </c>
      <c r="H9" s="20">
        <v>9654071</v>
      </c>
      <c r="I9" s="20">
        <v>9984077</v>
      </c>
      <c r="J9" s="20">
        <v>19682405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19682405</v>
      </c>
      <c r="X9" s="20"/>
      <c r="Y9" s="20">
        <v>19682405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-17848344</v>
      </c>
      <c r="D11" s="18"/>
      <c r="E11" s="19">
        <v>-3045640</v>
      </c>
      <c r="F11" s="20">
        <v>-3005640</v>
      </c>
      <c r="G11" s="20">
        <v>-671089</v>
      </c>
      <c r="H11" s="20">
        <v>-213185</v>
      </c>
      <c r="I11" s="20">
        <v>-2728068</v>
      </c>
      <c r="J11" s="20">
        <v>-3612342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-3612342</v>
      </c>
      <c r="X11" s="20">
        <v>-289071</v>
      </c>
      <c r="Y11" s="20">
        <v>-3323271</v>
      </c>
      <c r="Z11" s="21">
        <v>1149.6383241487385</v>
      </c>
      <c r="AA11" s="22">
        <v>-3005640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504904509</v>
      </c>
      <c r="D12" s="29">
        <f>SUM(D6:D11)</f>
        <v>0</v>
      </c>
      <c r="E12" s="30">
        <f t="shared" si="0"/>
        <v>766438065</v>
      </c>
      <c r="F12" s="31">
        <f t="shared" si="0"/>
        <v>761707294</v>
      </c>
      <c r="G12" s="31">
        <f t="shared" si="0"/>
        <v>53100020</v>
      </c>
      <c r="H12" s="31">
        <f t="shared" si="0"/>
        <v>65620553</v>
      </c>
      <c r="I12" s="31">
        <f t="shared" si="0"/>
        <v>67224148</v>
      </c>
      <c r="J12" s="31">
        <f t="shared" si="0"/>
        <v>185944721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185944721</v>
      </c>
      <c r="X12" s="31">
        <f t="shared" si="0"/>
        <v>199449518</v>
      </c>
      <c r="Y12" s="31">
        <f t="shared" si="0"/>
        <v>-13504797</v>
      </c>
      <c r="Z12" s="32">
        <f>+IF(X12&lt;&gt;0,+(Y12/X12)*100,0)</f>
        <v>-6.7710351648982172</v>
      </c>
      <c r="AA12" s="33">
        <f>SUM(AA6:AA11)</f>
        <v>761707294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220255648</v>
      </c>
      <c r="D19" s="18"/>
      <c r="E19" s="19">
        <v>264299161</v>
      </c>
      <c r="F19" s="20">
        <v>269069932</v>
      </c>
      <c r="G19" s="20">
        <v>616439</v>
      </c>
      <c r="H19" s="20">
        <v>306310</v>
      </c>
      <c r="I19" s="20">
        <v>3376205</v>
      </c>
      <c r="J19" s="20">
        <v>4298954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4298954</v>
      </c>
      <c r="X19" s="20">
        <v>246733092</v>
      </c>
      <c r="Y19" s="20">
        <v>-242434138</v>
      </c>
      <c r="Z19" s="21">
        <v>-98.257650011535546</v>
      </c>
      <c r="AA19" s="22">
        <v>269069932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220255648</v>
      </c>
      <c r="D24" s="29">
        <f>SUM(D15:D23)</f>
        <v>0</v>
      </c>
      <c r="E24" s="36">
        <f t="shared" si="1"/>
        <v>264299161</v>
      </c>
      <c r="F24" s="37">
        <f t="shared" si="1"/>
        <v>269069932</v>
      </c>
      <c r="G24" s="37">
        <f t="shared" si="1"/>
        <v>616439</v>
      </c>
      <c r="H24" s="37">
        <f t="shared" si="1"/>
        <v>306310</v>
      </c>
      <c r="I24" s="37">
        <f t="shared" si="1"/>
        <v>3376205</v>
      </c>
      <c r="J24" s="37">
        <f t="shared" si="1"/>
        <v>4298954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4298954</v>
      </c>
      <c r="X24" s="37">
        <f t="shared" si="1"/>
        <v>246733092</v>
      </c>
      <c r="Y24" s="37">
        <f t="shared" si="1"/>
        <v>-242434138</v>
      </c>
      <c r="Z24" s="38">
        <f>+IF(X24&lt;&gt;0,+(Y24/X24)*100,0)</f>
        <v>-98.257650011535546</v>
      </c>
      <c r="AA24" s="39">
        <f>SUM(AA15:AA23)</f>
        <v>269069932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725160157</v>
      </c>
      <c r="D25" s="29">
        <f>+D12+D24</f>
        <v>0</v>
      </c>
      <c r="E25" s="30">
        <f t="shared" si="2"/>
        <v>1030737226</v>
      </c>
      <c r="F25" s="31">
        <f t="shared" si="2"/>
        <v>1030777226</v>
      </c>
      <c r="G25" s="31">
        <f t="shared" si="2"/>
        <v>53716459</v>
      </c>
      <c r="H25" s="31">
        <f t="shared" si="2"/>
        <v>65926863</v>
      </c>
      <c r="I25" s="31">
        <f t="shared" si="2"/>
        <v>70600353</v>
      </c>
      <c r="J25" s="31">
        <f t="shared" si="2"/>
        <v>190243675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190243675</v>
      </c>
      <c r="X25" s="31">
        <f t="shared" si="2"/>
        <v>446182610</v>
      </c>
      <c r="Y25" s="31">
        <f t="shared" si="2"/>
        <v>-255938935</v>
      </c>
      <c r="Z25" s="32">
        <f>+IF(X25&lt;&gt;0,+(Y25/X25)*100,0)</f>
        <v>-57.361925199191418</v>
      </c>
      <c r="AA25" s="33">
        <f>+AA12+AA24</f>
        <v>1030777226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6538652</v>
      </c>
      <c r="J30" s="20">
        <v>6538652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6538652</v>
      </c>
      <c r="X30" s="20"/>
      <c r="Y30" s="20">
        <v>6538652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905526</v>
      </c>
      <c r="D31" s="18"/>
      <c r="E31" s="19">
        <v>544126</v>
      </c>
      <c r="F31" s="20">
        <v>544126</v>
      </c>
      <c r="G31" s="20"/>
      <c r="H31" s="20"/>
      <c r="I31" s="20">
        <v>100000</v>
      </c>
      <c r="J31" s="20">
        <v>100000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100000</v>
      </c>
      <c r="X31" s="20">
        <v>544126</v>
      </c>
      <c r="Y31" s="20">
        <v>-444126</v>
      </c>
      <c r="Z31" s="21">
        <v>-81.621903750234324</v>
      </c>
      <c r="AA31" s="22">
        <v>544126</v>
      </c>
    </row>
    <row r="32" spans="1:27" ht="13.5" x14ac:dyDescent="0.25">
      <c r="A32" s="23" t="s">
        <v>58</v>
      </c>
      <c r="B32" s="17" t="s">
        <v>32</v>
      </c>
      <c r="C32" s="18">
        <v>490069853</v>
      </c>
      <c r="D32" s="18"/>
      <c r="E32" s="19">
        <v>556028163</v>
      </c>
      <c r="F32" s="20">
        <v>557187043</v>
      </c>
      <c r="G32" s="20">
        <v>8352176</v>
      </c>
      <c r="H32" s="20">
        <v>76381373</v>
      </c>
      <c r="I32" s="20">
        <v>78628811</v>
      </c>
      <c r="J32" s="20">
        <v>163362360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163362360</v>
      </c>
      <c r="X32" s="20">
        <v>107339563</v>
      </c>
      <c r="Y32" s="20">
        <v>56022797</v>
      </c>
      <c r="Z32" s="21">
        <v>52.192123234189062</v>
      </c>
      <c r="AA32" s="22">
        <v>557187043</v>
      </c>
    </row>
    <row r="33" spans="1:27" ht="13.5" x14ac:dyDescent="0.25">
      <c r="A33" s="23" t="s">
        <v>59</v>
      </c>
      <c r="B33" s="17" t="s">
        <v>32</v>
      </c>
      <c r="C33" s="18">
        <v>22397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490997776</v>
      </c>
      <c r="D34" s="29">
        <f>SUM(D29:D33)</f>
        <v>0</v>
      </c>
      <c r="E34" s="30">
        <f t="shared" si="3"/>
        <v>556572289</v>
      </c>
      <c r="F34" s="31">
        <f t="shared" si="3"/>
        <v>557731169</v>
      </c>
      <c r="G34" s="31">
        <f t="shared" si="3"/>
        <v>8352176</v>
      </c>
      <c r="H34" s="31">
        <f t="shared" si="3"/>
        <v>76381373</v>
      </c>
      <c r="I34" s="31">
        <f t="shared" si="3"/>
        <v>85267463</v>
      </c>
      <c r="J34" s="31">
        <f t="shared" si="3"/>
        <v>170001012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170001012</v>
      </c>
      <c r="X34" s="31">
        <f t="shared" si="3"/>
        <v>107883689</v>
      </c>
      <c r="Y34" s="31">
        <f t="shared" si="3"/>
        <v>62117323</v>
      </c>
      <c r="Z34" s="32">
        <f>+IF(X34&lt;&gt;0,+(Y34/X34)*100,0)</f>
        <v>57.578048707622521</v>
      </c>
      <c r="AA34" s="33">
        <f>SUM(AA29:AA33)</f>
        <v>557731169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33775672</v>
      </c>
      <c r="J37" s="20">
        <v>33775672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33775672</v>
      </c>
      <c r="X37" s="20"/>
      <c r="Y37" s="20">
        <v>33775672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281534978</v>
      </c>
      <c r="D38" s="18"/>
      <c r="E38" s="19">
        <v>281534978</v>
      </c>
      <c r="F38" s="20">
        <v>281534978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281534978</v>
      </c>
      <c r="Y38" s="20">
        <v>-281534978</v>
      </c>
      <c r="Z38" s="21">
        <v>-100</v>
      </c>
      <c r="AA38" s="22">
        <v>281534978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281534978</v>
      </c>
      <c r="D39" s="29">
        <f>SUM(D37:D38)</f>
        <v>0</v>
      </c>
      <c r="E39" s="36">
        <f t="shared" si="4"/>
        <v>281534978</v>
      </c>
      <c r="F39" s="37">
        <f t="shared" si="4"/>
        <v>281534978</v>
      </c>
      <c r="G39" s="37">
        <f t="shared" si="4"/>
        <v>0</v>
      </c>
      <c r="H39" s="37">
        <f t="shared" si="4"/>
        <v>0</v>
      </c>
      <c r="I39" s="37">
        <f t="shared" si="4"/>
        <v>33775672</v>
      </c>
      <c r="J39" s="37">
        <f t="shared" si="4"/>
        <v>33775672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33775672</v>
      </c>
      <c r="X39" s="37">
        <f t="shared" si="4"/>
        <v>281534978</v>
      </c>
      <c r="Y39" s="37">
        <f t="shared" si="4"/>
        <v>-247759306</v>
      </c>
      <c r="Z39" s="38">
        <f>+IF(X39&lt;&gt;0,+(Y39/X39)*100,0)</f>
        <v>-88.003028170801571</v>
      </c>
      <c r="AA39" s="39">
        <f>SUM(AA37:AA38)</f>
        <v>281534978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772532754</v>
      </c>
      <c r="D40" s="29">
        <f>+D34+D39</f>
        <v>0</v>
      </c>
      <c r="E40" s="30">
        <f t="shared" si="5"/>
        <v>838107267</v>
      </c>
      <c r="F40" s="31">
        <f t="shared" si="5"/>
        <v>839266147</v>
      </c>
      <c r="G40" s="31">
        <f t="shared" si="5"/>
        <v>8352176</v>
      </c>
      <c r="H40" s="31">
        <f t="shared" si="5"/>
        <v>76381373</v>
      </c>
      <c r="I40" s="31">
        <f t="shared" si="5"/>
        <v>119043135</v>
      </c>
      <c r="J40" s="31">
        <f t="shared" si="5"/>
        <v>203776684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203776684</v>
      </c>
      <c r="X40" s="31">
        <f t="shared" si="5"/>
        <v>389418667</v>
      </c>
      <c r="Y40" s="31">
        <f t="shared" si="5"/>
        <v>-185641983</v>
      </c>
      <c r="Z40" s="32">
        <f>+IF(X40&lt;&gt;0,+(Y40/X40)*100,0)</f>
        <v>-47.671567577935342</v>
      </c>
      <c r="AA40" s="33">
        <f>+AA34+AA39</f>
        <v>839266147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-47372597</v>
      </c>
      <c r="D42" s="43">
        <f>+D25-D40</f>
        <v>0</v>
      </c>
      <c r="E42" s="44">
        <f t="shared" si="6"/>
        <v>192629959</v>
      </c>
      <c r="F42" s="45">
        <f t="shared" si="6"/>
        <v>191511079</v>
      </c>
      <c r="G42" s="45">
        <f t="shared" si="6"/>
        <v>45364283</v>
      </c>
      <c r="H42" s="45">
        <f t="shared" si="6"/>
        <v>-10454510</v>
      </c>
      <c r="I42" s="45">
        <f t="shared" si="6"/>
        <v>-48442782</v>
      </c>
      <c r="J42" s="45">
        <f t="shared" si="6"/>
        <v>-13533009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-13533009</v>
      </c>
      <c r="X42" s="45">
        <f t="shared" si="6"/>
        <v>56763943</v>
      </c>
      <c r="Y42" s="45">
        <f t="shared" si="6"/>
        <v>-70296952</v>
      </c>
      <c r="Z42" s="46">
        <f>+IF(X42&lt;&gt;0,+(Y42/X42)*100,0)</f>
        <v>-123.84085439589705</v>
      </c>
      <c r="AA42" s="47">
        <f>+AA25-AA40</f>
        <v>191511079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5433237368</v>
      </c>
      <c r="D45" s="18"/>
      <c r="E45" s="19">
        <v>5428180583</v>
      </c>
      <c r="F45" s="20">
        <v>5428180583</v>
      </c>
      <c r="G45" s="20"/>
      <c r="H45" s="20"/>
      <c r="I45" s="20">
        <v>-362866064</v>
      </c>
      <c r="J45" s="20">
        <v>-362866064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-362866064</v>
      </c>
      <c r="X45" s="20">
        <v>5428180583</v>
      </c>
      <c r="Y45" s="20">
        <v>-5791046647</v>
      </c>
      <c r="Z45" s="48">
        <v>-106.68485615855201</v>
      </c>
      <c r="AA45" s="22">
        <v>5428180583</v>
      </c>
    </row>
    <row r="46" spans="1:27" ht="13.5" x14ac:dyDescent="0.25">
      <c r="A46" s="23" t="s">
        <v>69</v>
      </c>
      <c r="B46" s="17" t="s">
        <v>32</v>
      </c>
      <c r="C46" s="18">
        <v>-4655837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5428581531</v>
      </c>
      <c r="D48" s="51">
        <f>SUM(D45:D47)</f>
        <v>0</v>
      </c>
      <c r="E48" s="52">
        <f t="shared" si="7"/>
        <v>5428180583</v>
      </c>
      <c r="F48" s="53">
        <f t="shared" si="7"/>
        <v>5428180583</v>
      </c>
      <c r="G48" s="53">
        <f t="shared" si="7"/>
        <v>0</v>
      </c>
      <c r="H48" s="53">
        <f t="shared" si="7"/>
        <v>0</v>
      </c>
      <c r="I48" s="53">
        <f t="shared" si="7"/>
        <v>-362866064</v>
      </c>
      <c r="J48" s="53">
        <f t="shared" si="7"/>
        <v>-362866064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-362866064</v>
      </c>
      <c r="X48" s="53">
        <f t="shared" si="7"/>
        <v>5428180583</v>
      </c>
      <c r="Y48" s="53">
        <f t="shared" si="7"/>
        <v>-5791046647</v>
      </c>
      <c r="Z48" s="54">
        <f>+IF(X48&lt;&gt;0,+(Y48/X48)*100,0)</f>
        <v>-106.68485615855201</v>
      </c>
      <c r="AA48" s="55">
        <f>SUM(AA45:AA47)</f>
        <v>5428180583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422468544</v>
      </c>
      <c r="D6" s="18"/>
      <c r="E6" s="19">
        <v>890768590</v>
      </c>
      <c r="F6" s="20">
        <v>848173590</v>
      </c>
      <c r="G6" s="20">
        <v>39767973</v>
      </c>
      <c r="H6" s="20">
        <v>166514</v>
      </c>
      <c r="I6" s="20">
        <v>223441</v>
      </c>
      <c r="J6" s="20">
        <v>40157928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40157928</v>
      </c>
      <c r="X6" s="20">
        <v>220222619</v>
      </c>
      <c r="Y6" s="20">
        <v>-180064691</v>
      </c>
      <c r="Z6" s="21">
        <v>-81.764848596228887</v>
      </c>
      <c r="AA6" s="22">
        <v>848173590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-25767592</v>
      </c>
      <c r="F8" s="20">
        <v>-25767592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-6441900</v>
      </c>
      <c r="Y8" s="20">
        <v>6441900</v>
      </c>
      <c r="Z8" s="21">
        <v>-100</v>
      </c>
      <c r="AA8" s="22">
        <v>-25767592</v>
      </c>
    </row>
    <row r="9" spans="1:27" ht="13.5" x14ac:dyDescent="0.25">
      <c r="A9" s="23" t="s">
        <v>37</v>
      </c>
      <c r="B9" s="17" t="s">
        <v>32</v>
      </c>
      <c r="C9" s="18">
        <v>13282997</v>
      </c>
      <c r="D9" s="18"/>
      <c r="E9" s="19">
        <v>-22338</v>
      </c>
      <c r="F9" s="20">
        <v>-22338</v>
      </c>
      <c r="G9" s="20">
        <v>-4661802</v>
      </c>
      <c r="H9" s="20">
        <v>6749788</v>
      </c>
      <c r="I9" s="20">
        <v>6277502</v>
      </c>
      <c r="J9" s="20">
        <v>8365488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8365488</v>
      </c>
      <c r="X9" s="20"/>
      <c r="Y9" s="20">
        <v>8365488</v>
      </c>
      <c r="Z9" s="21"/>
      <c r="AA9" s="22">
        <v>-22338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-10090005</v>
      </c>
      <c r="D11" s="18"/>
      <c r="E11" s="19">
        <v>-10268924</v>
      </c>
      <c r="F11" s="20">
        <v>-10268924</v>
      </c>
      <c r="G11" s="20">
        <v>-661583</v>
      </c>
      <c r="H11" s="20">
        <v>-897366</v>
      </c>
      <c r="I11" s="20">
        <v>-767045</v>
      </c>
      <c r="J11" s="20">
        <v>-2325994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-2325994</v>
      </c>
      <c r="X11" s="20">
        <v>-2567226</v>
      </c>
      <c r="Y11" s="20">
        <v>241232</v>
      </c>
      <c r="Z11" s="21">
        <v>-9.3966016236981087</v>
      </c>
      <c r="AA11" s="22">
        <v>-10268924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425661536</v>
      </c>
      <c r="D12" s="29">
        <f>SUM(D6:D11)</f>
        <v>0</v>
      </c>
      <c r="E12" s="30">
        <f t="shared" si="0"/>
        <v>854709736</v>
      </c>
      <c r="F12" s="31">
        <f t="shared" si="0"/>
        <v>812114736</v>
      </c>
      <c r="G12" s="31">
        <f t="shared" si="0"/>
        <v>34444588</v>
      </c>
      <c r="H12" s="31">
        <f t="shared" si="0"/>
        <v>6018936</v>
      </c>
      <c r="I12" s="31">
        <f t="shared" si="0"/>
        <v>5733898</v>
      </c>
      <c r="J12" s="31">
        <f t="shared" si="0"/>
        <v>46197422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46197422</v>
      </c>
      <c r="X12" s="31">
        <f t="shared" si="0"/>
        <v>211213493</v>
      </c>
      <c r="Y12" s="31">
        <f t="shared" si="0"/>
        <v>-165016071</v>
      </c>
      <c r="Z12" s="32">
        <f>+IF(X12&lt;&gt;0,+(Y12/X12)*100,0)</f>
        <v>-78.127618011601186</v>
      </c>
      <c r="AA12" s="33">
        <f>SUM(AA6:AA11)</f>
        <v>812114736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-48870</v>
      </c>
      <c r="D15" s="18"/>
      <c r="E15" s="19">
        <v>56348</v>
      </c>
      <c r="F15" s="20">
        <v>56348</v>
      </c>
      <c r="G15" s="20">
        <v>-35927</v>
      </c>
      <c r="H15" s="20"/>
      <c r="I15" s="20">
        <v>-39810</v>
      </c>
      <c r="J15" s="20">
        <v>-75737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-75737</v>
      </c>
      <c r="X15" s="20"/>
      <c r="Y15" s="20">
        <v>-75737</v>
      </c>
      <c r="Z15" s="21"/>
      <c r="AA15" s="22">
        <v>56348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25489775</v>
      </c>
      <c r="D19" s="18"/>
      <c r="E19" s="19">
        <v>831011299</v>
      </c>
      <c r="F19" s="20">
        <v>840468299</v>
      </c>
      <c r="G19" s="20">
        <v>187552</v>
      </c>
      <c r="H19" s="20">
        <v>954229</v>
      </c>
      <c r="I19" s="20">
        <v>2896361</v>
      </c>
      <c r="J19" s="20">
        <v>4038142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4038142</v>
      </c>
      <c r="X19" s="20">
        <v>3633572</v>
      </c>
      <c r="Y19" s="20">
        <v>404570</v>
      </c>
      <c r="Z19" s="21">
        <v>11.134222742799647</v>
      </c>
      <c r="AA19" s="22">
        <v>840468299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-30802</v>
      </c>
      <c r="D22" s="18"/>
      <c r="E22" s="19">
        <v>500000</v>
      </c>
      <c r="F22" s="20">
        <v>500000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500000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25410103</v>
      </c>
      <c r="D24" s="29">
        <f>SUM(D15:D23)</f>
        <v>0</v>
      </c>
      <c r="E24" s="36">
        <f t="shared" si="1"/>
        <v>831567647</v>
      </c>
      <c r="F24" s="37">
        <f t="shared" si="1"/>
        <v>841024647</v>
      </c>
      <c r="G24" s="37">
        <f t="shared" si="1"/>
        <v>151625</v>
      </c>
      <c r="H24" s="37">
        <f t="shared" si="1"/>
        <v>954229</v>
      </c>
      <c r="I24" s="37">
        <f t="shared" si="1"/>
        <v>2856551</v>
      </c>
      <c r="J24" s="37">
        <f t="shared" si="1"/>
        <v>3962405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3962405</v>
      </c>
      <c r="X24" s="37">
        <f t="shared" si="1"/>
        <v>3633572</v>
      </c>
      <c r="Y24" s="37">
        <f t="shared" si="1"/>
        <v>328833</v>
      </c>
      <c r="Z24" s="38">
        <f>+IF(X24&lt;&gt;0,+(Y24/X24)*100,0)</f>
        <v>9.0498550737401118</v>
      </c>
      <c r="AA24" s="39">
        <f>SUM(AA15:AA23)</f>
        <v>841024647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451071639</v>
      </c>
      <c r="D25" s="29">
        <f>+D12+D24</f>
        <v>0</v>
      </c>
      <c r="E25" s="30">
        <f t="shared" si="2"/>
        <v>1686277383</v>
      </c>
      <c r="F25" s="31">
        <f t="shared" si="2"/>
        <v>1653139383</v>
      </c>
      <c r="G25" s="31">
        <f t="shared" si="2"/>
        <v>34596213</v>
      </c>
      <c r="H25" s="31">
        <f t="shared" si="2"/>
        <v>6973165</v>
      </c>
      <c r="I25" s="31">
        <f t="shared" si="2"/>
        <v>8590449</v>
      </c>
      <c r="J25" s="31">
        <f t="shared" si="2"/>
        <v>50159827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50159827</v>
      </c>
      <c r="X25" s="31">
        <f t="shared" si="2"/>
        <v>214847065</v>
      </c>
      <c r="Y25" s="31">
        <f t="shared" si="2"/>
        <v>-164687238</v>
      </c>
      <c r="Z25" s="32">
        <f>+IF(X25&lt;&gt;0,+(Y25/X25)*100,0)</f>
        <v>-76.653240759886572</v>
      </c>
      <c r="AA25" s="33">
        <f>+AA12+AA24</f>
        <v>1653139383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2545749</v>
      </c>
      <c r="D31" s="18"/>
      <c r="E31" s="19">
        <v>34651932</v>
      </c>
      <c r="F31" s="20">
        <v>34651932</v>
      </c>
      <c r="G31" s="20">
        <v>989221</v>
      </c>
      <c r="H31" s="20">
        <v>212207</v>
      </c>
      <c r="I31" s="20">
        <v>-68012</v>
      </c>
      <c r="J31" s="20">
        <v>1133416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1133416</v>
      </c>
      <c r="X31" s="20"/>
      <c r="Y31" s="20">
        <v>1133416</v>
      </c>
      <c r="Z31" s="21"/>
      <c r="AA31" s="22">
        <v>34651932</v>
      </c>
    </row>
    <row r="32" spans="1:27" ht="13.5" x14ac:dyDescent="0.25">
      <c r="A32" s="23" t="s">
        <v>58</v>
      </c>
      <c r="B32" s="17" t="s">
        <v>32</v>
      </c>
      <c r="C32" s="18">
        <v>600866929</v>
      </c>
      <c r="D32" s="18"/>
      <c r="E32" s="19">
        <v>755233253</v>
      </c>
      <c r="F32" s="20">
        <v>755233253</v>
      </c>
      <c r="G32" s="20">
        <v>413965</v>
      </c>
      <c r="H32" s="20">
        <v>85300668</v>
      </c>
      <c r="I32" s="20">
        <v>93364407</v>
      </c>
      <c r="J32" s="20">
        <v>179079040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179079040</v>
      </c>
      <c r="X32" s="20">
        <v>177907095</v>
      </c>
      <c r="Y32" s="20">
        <v>1171945</v>
      </c>
      <c r="Z32" s="21">
        <v>0.65873988892910651</v>
      </c>
      <c r="AA32" s="22">
        <v>755233253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2744300</v>
      </c>
      <c r="F33" s="20">
        <v>2744300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686070</v>
      </c>
      <c r="Y33" s="20">
        <v>-686070</v>
      </c>
      <c r="Z33" s="21">
        <v>-100</v>
      </c>
      <c r="AA33" s="22">
        <v>2744300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603412678</v>
      </c>
      <c r="D34" s="29">
        <f>SUM(D29:D33)</f>
        <v>0</v>
      </c>
      <c r="E34" s="30">
        <f t="shared" si="3"/>
        <v>792629485</v>
      </c>
      <c r="F34" s="31">
        <f t="shared" si="3"/>
        <v>792629485</v>
      </c>
      <c r="G34" s="31">
        <f t="shared" si="3"/>
        <v>1403186</v>
      </c>
      <c r="H34" s="31">
        <f t="shared" si="3"/>
        <v>85512875</v>
      </c>
      <c r="I34" s="31">
        <f t="shared" si="3"/>
        <v>93296395</v>
      </c>
      <c r="J34" s="31">
        <f t="shared" si="3"/>
        <v>180212456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180212456</v>
      </c>
      <c r="X34" s="31">
        <f t="shared" si="3"/>
        <v>178593165</v>
      </c>
      <c r="Y34" s="31">
        <f t="shared" si="3"/>
        <v>1619291</v>
      </c>
      <c r="Z34" s="32">
        <f>+IF(X34&lt;&gt;0,+(Y34/X34)*100,0)</f>
        <v>0.90669259375071831</v>
      </c>
      <c r="AA34" s="33">
        <f>SUM(AA29:AA33)</f>
        <v>792629485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603412678</v>
      </c>
      <c r="D40" s="29">
        <f>+D34+D39</f>
        <v>0</v>
      </c>
      <c r="E40" s="30">
        <f t="shared" si="5"/>
        <v>792629485</v>
      </c>
      <c r="F40" s="31">
        <f t="shared" si="5"/>
        <v>792629485</v>
      </c>
      <c r="G40" s="31">
        <f t="shared" si="5"/>
        <v>1403186</v>
      </c>
      <c r="H40" s="31">
        <f t="shared" si="5"/>
        <v>85512875</v>
      </c>
      <c r="I40" s="31">
        <f t="shared" si="5"/>
        <v>93296395</v>
      </c>
      <c r="J40" s="31">
        <f t="shared" si="5"/>
        <v>180212456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180212456</v>
      </c>
      <c r="X40" s="31">
        <f t="shared" si="5"/>
        <v>178593165</v>
      </c>
      <c r="Y40" s="31">
        <f t="shared" si="5"/>
        <v>1619291</v>
      </c>
      <c r="Z40" s="32">
        <f>+IF(X40&lt;&gt;0,+(Y40/X40)*100,0)</f>
        <v>0.90669259375071831</v>
      </c>
      <c r="AA40" s="33">
        <f>+AA34+AA39</f>
        <v>792629485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-152341039</v>
      </c>
      <c r="D42" s="43">
        <f>+D25-D40</f>
        <v>0</v>
      </c>
      <c r="E42" s="44">
        <f t="shared" si="6"/>
        <v>893647898</v>
      </c>
      <c r="F42" s="45">
        <f t="shared" si="6"/>
        <v>860509898</v>
      </c>
      <c r="G42" s="45">
        <f t="shared" si="6"/>
        <v>33193027</v>
      </c>
      <c r="H42" s="45">
        <f t="shared" si="6"/>
        <v>-78539710</v>
      </c>
      <c r="I42" s="45">
        <f t="shared" si="6"/>
        <v>-84705946</v>
      </c>
      <c r="J42" s="45">
        <f t="shared" si="6"/>
        <v>-130052629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-130052629</v>
      </c>
      <c r="X42" s="45">
        <f t="shared" si="6"/>
        <v>36253900</v>
      </c>
      <c r="Y42" s="45">
        <f t="shared" si="6"/>
        <v>-166306529</v>
      </c>
      <c r="Z42" s="46">
        <f>+IF(X42&lt;&gt;0,+(Y42/X42)*100,0)</f>
        <v>-458.72727899619076</v>
      </c>
      <c r="AA42" s="47">
        <f>+AA25-AA40</f>
        <v>860509898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16935401</v>
      </c>
      <c r="D45" s="18"/>
      <c r="E45" s="19">
        <v>170709201</v>
      </c>
      <c r="F45" s="20">
        <v>170709201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170709201</v>
      </c>
    </row>
    <row r="46" spans="1:27" ht="13.5" x14ac:dyDescent="0.25">
      <c r="A46" s="23" t="s">
        <v>69</v>
      </c>
      <c r="B46" s="17" t="s">
        <v>32</v>
      </c>
      <c r="C46" s="18">
        <v>-16935401</v>
      </c>
      <c r="D46" s="18"/>
      <c r="E46" s="19">
        <v>8845547</v>
      </c>
      <c r="F46" s="20">
        <v>8845547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8845547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179554748</v>
      </c>
      <c r="F48" s="53">
        <f t="shared" si="7"/>
        <v>179554748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179554748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4B7137C-5388-4887-B80C-8DCE2429EC8D}"/>
</file>

<file path=customXml/itemProps2.xml><?xml version="1.0" encoding="utf-8"?>
<ds:datastoreItem xmlns:ds="http://schemas.openxmlformats.org/officeDocument/2006/customXml" ds:itemID="{E67BC3AB-5794-4F45-898C-F1160FC0E09B}"/>
</file>

<file path=customXml/itemProps3.xml><?xml version="1.0" encoding="utf-8"?>
<ds:datastoreItem xmlns:ds="http://schemas.openxmlformats.org/officeDocument/2006/customXml" ds:itemID="{FEB55602-D8B7-44AA-ADE6-F9E8DE173D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2021-11-22T09:28:40Z</dcterms:created>
  <dcterms:modified xsi:type="dcterms:W3CDTF">2021-11-22T09:29:27Z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